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scto.sharepoint.com/sites/ENGENHARIAEARQUITETURA/Documentos Compartilhados/9. Licitações/000004-25-CC Reformas Quadras SMS e SCO/2. Externo/"/>
    </mc:Choice>
  </mc:AlternateContent>
  <xr:revisionPtr revIDLastSave="10" documentId="8_{A0C6AC34-7234-4710-814A-46B2EDE2EBAF}" xr6:coauthVersionLast="47" xr6:coauthVersionMax="47" xr10:uidLastSave="{E9B8BB44-F1FC-4A78-9AA8-B57E7E82F1EA}"/>
  <bookViews>
    <workbookView xWindow="-120" yWindow="-120" windowWidth="51840" windowHeight="21120" xr2:uid="{00000000-000D-0000-FFFF-FFFF00000000}"/>
  </bookViews>
  <sheets>
    <sheet name="Orçamento Sintético" sheetId="1" r:id="rId1"/>
  </sheets>
  <definedNames>
    <definedName name="_xlnm.Print_Area" localSheetId="0">'Orçamento Sintético'!$A$1:$J$131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4" i="1" l="1"/>
  <c r="I124" i="1" s="1"/>
  <c r="H123" i="1"/>
  <c r="I123" i="1" s="1"/>
  <c r="H122" i="1"/>
  <c r="I122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4" i="1"/>
  <c r="I94" i="1" s="1"/>
  <c r="H93" i="1"/>
  <c r="I93" i="1" s="1"/>
  <c r="H92" i="1"/>
  <c r="I92" i="1" s="1"/>
  <c r="H91" i="1"/>
  <c r="I91" i="1" s="1"/>
  <c r="H90" i="1"/>
  <c r="I90" i="1" s="1"/>
  <c r="H88" i="1"/>
  <c r="I88" i="1" s="1"/>
  <c r="H87" i="1"/>
  <c r="I87" i="1" s="1"/>
  <c r="H86" i="1"/>
  <c r="I86" i="1" s="1"/>
  <c r="H84" i="1"/>
  <c r="I84" i="1" s="1"/>
  <c r="H83" i="1"/>
  <c r="I83" i="1" s="1"/>
  <c r="H82" i="1"/>
  <c r="I82" i="1" s="1"/>
  <c r="H81" i="1"/>
  <c r="I81" i="1" s="1"/>
  <c r="H79" i="1"/>
  <c r="I79" i="1" s="1"/>
  <c r="H78" i="1"/>
  <c r="I78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8" i="1"/>
  <c r="I68" i="1" s="1"/>
  <c r="H67" i="1"/>
  <c r="I67" i="1" s="1"/>
  <c r="H65" i="1"/>
  <c r="I65" i="1" s="1"/>
  <c r="H64" i="1"/>
  <c r="I64" i="1" s="1"/>
  <c r="H63" i="1"/>
  <c r="I63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7" i="1"/>
  <c r="I37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62" i="1" l="1"/>
  <c r="I62" i="1" s="1"/>
  <c r="H77" i="1"/>
  <c r="I77" i="1" s="1"/>
  <c r="H85" i="1"/>
  <c r="I85" i="1" s="1"/>
  <c r="H61" i="1"/>
  <c r="I61" i="1" s="1"/>
  <c r="H36" i="1"/>
  <c r="I36" i="1" s="1"/>
  <c r="H12" i="1"/>
  <c r="I12" i="1" s="1"/>
  <c r="H69" i="1"/>
  <c r="I69" i="1" s="1"/>
  <c r="H80" i="1"/>
  <c r="I80" i="1" s="1"/>
  <c r="H95" i="1"/>
  <c r="I95" i="1" s="1"/>
  <c r="H39" i="1"/>
  <c r="I39" i="1" s="1"/>
  <c r="H89" i="1"/>
  <c r="I89" i="1" s="1"/>
  <c r="H20" i="1"/>
  <c r="I20" i="1" s="1"/>
  <c r="H106" i="1"/>
  <c r="I106" i="1" s="1"/>
  <c r="H121" i="1"/>
  <c r="I121" i="1" s="1"/>
  <c r="H66" i="1"/>
  <c r="I66" i="1" s="1"/>
  <c r="H49" i="1"/>
  <c r="I49" i="1" s="1"/>
  <c r="H114" i="1"/>
  <c r="I114" i="1" s="1"/>
  <c r="H11" i="1" l="1"/>
  <c r="I11" i="1" s="1"/>
  <c r="H38" i="1"/>
  <c r="I38" i="1" s="1"/>
  <c r="H76" i="1"/>
  <c r="I76" i="1" s="1"/>
  <c r="H19" i="1" l="1"/>
  <c r="I19" i="1" s="1"/>
  <c r="J129" i="1" l="1"/>
  <c r="J101" i="1" l="1"/>
  <c r="J86" i="1"/>
  <c r="J79" i="1"/>
  <c r="J47" i="1"/>
  <c r="J87" i="1"/>
  <c r="J107" i="1"/>
  <c r="J50" i="1"/>
  <c r="J122" i="1"/>
  <c r="J60" i="1"/>
  <c r="J45" i="1"/>
  <c r="J35" i="1"/>
  <c r="J22" i="1"/>
  <c r="J48" i="1"/>
  <c r="J52" i="1"/>
  <c r="J17" i="1"/>
  <c r="J57" i="1"/>
  <c r="J28" i="1"/>
  <c r="J18" i="1"/>
  <c r="J82" i="1"/>
  <c r="J59" i="1"/>
  <c r="J13" i="1"/>
  <c r="J31" i="1"/>
  <c r="J51" i="1"/>
  <c r="J70" i="1"/>
  <c r="J112" i="1"/>
  <c r="J93" i="1"/>
  <c r="J64" i="1"/>
  <c r="J100" i="1"/>
  <c r="J23" i="1"/>
  <c r="J124" i="1"/>
  <c r="J97" i="1"/>
  <c r="J14" i="1"/>
  <c r="J27" i="1"/>
  <c r="J26" i="1"/>
  <c r="J41" i="1"/>
  <c r="J104" i="1"/>
  <c r="J42" i="1"/>
  <c r="J58" i="1"/>
  <c r="J105" i="1"/>
  <c r="J72" i="1"/>
  <c r="J109" i="1"/>
  <c r="J16" i="1"/>
  <c r="J46" i="1"/>
  <c r="J25" i="1"/>
  <c r="J53" i="1"/>
  <c r="J116" i="1"/>
  <c r="J24" i="1"/>
  <c r="J44" i="1"/>
  <c r="J84" i="1"/>
  <c r="J75" i="1"/>
  <c r="J67" i="1"/>
  <c r="J56" i="1"/>
  <c r="J54" i="1"/>
  <c r="J88" i="1"/>
  <c r="J83" i="1"/>
  <c r="J92" i="1"/>
  <c r="J63" i="1"/>
  <c r="J55" i="1"/>
  <c r="J117" i="1"/>
  <c r="J103" i="1"/>
  <c r="J118" i="1"/>
  <c r="J65" i="1"/>
  <c r="J32" i="1"/>
  <c r="J68" i="1"/>
  <c r="J81" i="1"/>
  <c r="J108" i="1"/>
  <c r="J120" i="1"/>
  <c r="J15" i="1"/>
  <c r="J21" i="1"/>
  <c r="J29" i="1"/>
  <c r="J98" i="1"/>
  <c r="J40" i="1"/>
  <c r="J111" i="1"/>
  <c r="J62" i="1"/>
  <c r="J71" i="1"/>
  <c r="J99" i="1"/>
  <c r="J74" i="1"/>
  <c r="J115" i="1"/>
  <c r="J94" i="1"/>
  <c r="J123" i="1"/>
  <c r="J37" i="1"/>
  <c r="J30" i="1"/>
  <c r="J90" i="1"/>
  <c r="J91" i="1"/>
  <c r="J102" i="1"/>
  <c r="J119" i="1"/>
  <c r="J43" i="1"/>
  <c r="J73" i="1"/>
  <c r="J110" i="1"/>
  <c r="J78" i="1"/>
  <c r="J33" i="1"/>
  <c r="J96" i="1"/>
  <c r="J113" i="1"/>
  <c r="J34" i="1"/>
  <c r="J69" i="1"/>
  <c r="J95" i="1"/>
  <c r="J89" i="1"/>
  <c r="J66" i="1"/>
  <c r="J36" i="1"/>
  <c r="J80" i="1"/>
  <c r="J12" i="1"/>
  <c r="J121" i="1"/>
  <c r="J39" i="1"/>
  <c r="J20" i="1"/>
  <c r="J106" i="1"/>
  <c r="J61" i="1"/>
  <c r="J85" i="1"/>
  <c r="J77" i="1"/>
  <c r="J114" i="1"/>
  <c r="J49" i="1"/>
  <c r="J76" i="1"/>
  <c r="J11" i="1"/>
  <c r="J38" i="1"/>
  <c r="J19" i="1"/>
</calcChain>
</file>

<file path=xl/sharedStrings.xml><?xml version="1.0" encoding="utf-8"?>
<sst xmlns="http://schemas.openxmlformats.org/spreadsheetml/2006/main" count="573" uniqueCount="332">
  <si>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</si>
  <si>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</si>
  <si>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</si>
  <si>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</si>
  <si>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</si>
  <si>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</si>
  <si>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</si>
  <si>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</si>
  <si>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</si>
  <si>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</si>
  <si>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</si>
  <si>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</si>
  <si>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</si>
  <si>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</si>
  <si>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</si>
  <si>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</si>
  <si>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>CANTEIRO DE OBRAS</t>
  </si>
  <si>
    <t xml:space="preserve"> 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</si>
  <si>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</si>
  <si>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</si>
  <si>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</si>
  <si>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</si>
  <si>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1.1.2 </t>
  </si>
  <si>
    <t xml:space="preserve"> 98459 </t>
  </si>
  <si>
    <t>TAPUME COM TELHA METÁLICA. AF_03/2024</t>
  </si>
  <si>
    <t xml:space="preserve"> 1.1.3 </t>
  </si>
  <si>
    <t xml:space="preserve"> 97637 </t>
  </si>
  <si>
    <t>REMOÇÃO DE TAPUME/ CHAPAS METÁLICAS E DE MADEIRA, DE FORMA MANUAL, SEM REAPROVEITAMENTO. AF_09/2023</t>
  </si>
  <si>
    <t xml:space="preserve"> 1.1.4 </t>
  </si>
  <si>
    <t xml:space="preserve"> 017034 </t>
  </si>
  <si>
    <t>SBC</t>
  </si>
  <si>
    <t>ALUGUEL MENSAL ANDAIME TUBULAR</t>
  </si>
  <si>
    <t>MES</t>
  </si>
  <si>
    <t xml:space="preserve"> 1.1.5 </t>
  </si>
  <si>
    <t xml:space="preserve"> SCC000001 </t>
  </si>
  <si>
    <t>Próprio</t>
  </si>
  <si>
    <t>ALUGUEL CONTAINER ENTULHO, 5M3 CARGA E DESCARGA</t>
  </si>
  <si>
    <t>UN</t>
  </si>
  <si>
    <t xml:space="preserve"> 1.1.6 </t>
  </si>
  <si>
    <t xml:space="preserve"> 012057 </t>
  </si>
  <si>
    <t>CONTAINER ESCRITORIO 6,05x2,44x2,57 COM ACABAMENTO EM PVC</t>
  </si>
  <si>
    <t xml:space="preserve"> 2 </t>
  </si>
  <si>
    <t>QUADRA</t>
  </si>
  <si>
    <t xml:space="preserve"> 2.1 </t>
  </si>
  <si>
    <t>IMPLANTAÇÃO</t>
  </si>
  <si>
    <t xml:space="preserve"> 2.1.1 </t>
  </si>
  <si>
    <t xml:space="preserve"> 97630 </t>
  </si>
  <si>
    <t>DEMOLIÇÃO DE ESTRUTURAS DE CONCRETO ARMADO EM GERAL, DE FORMA MECANIZADA COM ROMPEDOR ACOPLADO EM ESCAVADEIRA HIDRÁULICA, SEM REAPROVEITAMENTO. AF_09/2023</t>
  </si>
  <si>
    <t>m³</t>
  </si>
  <si>
    <t xml:space="preserve"> 2.1.2 </t>
  </si>
  <si>
    <t xml:space="preserve"> 104790 </t>
  </si>
  <si>
    <t>DEMOLIÇÃO DE PISO DE CONCRETO SIMPLES, DE FORMA MECANIZADA COM MARTELETE, SEM REAPROVEITAMENTO. AF_09/2023</t>
  </si>
  <si>
    <t xml:space="preserve"> 2.1.3 </t>
  </si>
  <si>
    <t xml:space="preserve"> 104801 </t>
  </si>
  <si>
    <t>REMOÇÃO DE ALAMBRADOS PARA QUADRAS POLIESPORTIVAS, ESTRUTURADO POR TUBOS DE AÇO GALVANIZADO, COM TELA DE ARAME GALVANIZADO, DE FORMA MANUAL, SEM REAPROVEITAMENTO. AF_09/2023</t>
  </si>
  <si>
    <t xml:space="preserve"> 2.1.4 </t>
  </si>
  <si>
    <t xml:space="preserve"> 85383 </t>
  </si>
  <si>
    <t>REMOCAO DE CALHAS E CONDUTORES DE AGUAS PLUVIAIS</t>
  </si>
  <si>
    <t>M</t>
  </si>
  <si>
    <t xml:space="preserve"> 2.1.5 </t>
  </si>
  <si>
    <t xml:space="preserve"> SESC254 </t>
  </si>
  <si>
    <t>RETIRADA DE GRAMAS DE FORMA MANUAL</t>
  </si>
  <si>
    <t xml:space="preserve"> 2.1.6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</si>
  <si>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</si>
  <si>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</si>
  <si>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2.1.7 </t>
  </si>
  <si>
    <t xml:space="preserve"> 94990 </t>
  </si>
  <si>
    <t>EXECUÇÃO DE PASSEIO (CALÇADA) OU PISO DE CONCRETO COM CONCRETO MOLDADO IN LOCO, FEITO EM OBRA, ACABAMENTO CONVENCIONAL, NÃO ARMADO. AF_08/2022</t>
  </si>
  <si>
    <t xml:space="preserve"> 2.1.8 </t>
  </si>
  <si>
    <t xml:space="preserve"> C4833 </t>
  </si>
  <si>
    <t>SEINFRA</t>
  </si>
  <si>
    <t>PISO EMBORRACHADO, DRENANTE E ANTI-IMPACTO, COMPOSTO POR PARTÍCULAS DE BORRACHA RECICLADA PRENSADA, PIGMENTADA E ATÓXICA, 50X50X2,5CM  (FORNECIMENTO E EXECUÇÃO)</t>
  </si>
  <si>
    <t xml:space="preserve"> 2.1.9 </t>
  </si>
  <si>
    <t xml:space="preserve"> 89578 </t>
  </si>
  <si>
    <t>TUBO PVC, SÉRIE R, ÁGUA PLUVIAL, DN 100 MM, FORNECIDO E INSTALADO EM CONDUTORES VERTICAIS DE ÁGUAS PLUVIAIS. AF_06/2022</t>
  </si>
  <si>
    <t xml:space="preserve"> 2.1.10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</si>
  <si>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</si>
  <si>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</si>
  <si>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2.1.11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</si>
  <si>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</si>
  <si>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</si>
  <si>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2.1.12 </t>
  </si>
  <si>
    <t xml:space="preserve"> SESCTO_MET7001 </t>
  </si>
  <si>
    <t>CALHA EM CHAPA DE AÇO GALVANIZADA NÚMERO 14, DESENVOLVIMENTO DE 86CM,  PINTADA COM TINTA DE FUNDO E PINTURA DE ACABAMENTO COM TINTA EPÓXI NA COR PRETO FOSCO- INCLUSO TRANSPORTE VERTICAL.</t>
  </si>
  <si>
    <t xml:space="preserve"> 2.1.13 </t>
  </si>
  <si>
    <t xml:space="preserve"> 98523 </t>
  </si>
  <si>
    <t>ALAMBRADO EM PERFIS METÁLICOS RETANGULARES COM GRADIL METÁLICO (EXCLUSIVE MURETA EM CONCRETO).AF_05/2018</t>
  </si>
  <si>
    <t xml:space="preserve"> 2.1.14 </t>
  </si>
  <si>
    <t xml:space="preserve"> 98517 </t>
  </si>
  <si>
    <t>PLANTIO DE PALMEIRA COM ALTURA DE MUDA MAIOR QUE 2,00 M E MENOR OU IGUAL A 4,00 M. AF_07/2024</t>
  </si>
  <si>
    <t xml:space="preserve"> 2.1.15 </t>
  </si>
  <si>
    <t xml:space="preserve"> 98512 </t>
  </si>
  <si>
    <t>PLANTIO DE ÁRVORE ORNAMENTAL COM ALTURA DE MUDA MAIOR QUE 4,00 M. AF_07/2024</t>
  </si>
  <si>
    <t xml:space="preserve"> 2.2 </t>
  </si>
  <si>
    <t>LOCAÇÃO DE OBRA</t>
  </si>
  <si>
    <t xml:space="preserve"> 2.2.1 </t>
  </si>
  <si>
    <t xml:space="preserve"> 105009 </t>
  </si>
  <si>
    <t>LOCAÇÃO CONVENCIONAL DE OBRA, UTILIZANDO GABARITO DE TÁBUAS CORRIDAS PONTALETADAS A CADA 1,50M -  2 UTILIZAÇÕES. AF_03/2024</t>
  </si>
  <si>
    <t xml:space="preserve"> 2.3 </t>
  </si>
  <si>
    <t>INFRAESTRUTURA</t>
  </si>
  <si>
    <t xml:space="preserve"> 2.3.1 </t>
  </si>
  <si>
    <t>SAPATAS E PILARES</t>
  </si>
  <si>
    <t xml:space="preserve"> 2.3.1.1 </t>
  </si>
  <si>
    <t xml:space="preserve"> 96527 </t>
  </si>
  <si>
    <t>ESCAVAÇÃO MANUAL PARA VIGA BALDRAME OU SAPATA CORRIDA (INCLUINDO ESCAVAÇÃO PARA COLOCAÇÃO DE FÔRMAS). AF_01/2024</t>
  </si>
  <si>
    <t xml:space="preserve"> 2.3.1.2 </t>
  </si>
  <si>
    <t xml:space="preserve"> 101616 </t>
  </si>
  <si>
    <t>PREPARO DE FUNDO DE VALA COM LARGURA MENOR QUE 1,5 M (ACERTO DO SOLO NATURAL). AF_08/2020</t>
  </si>
  <si>
    <t xml:space="preserve"> 2.3.1.3 </t>
  </si>
  <si>
    <t xml:space="preserve"> 96616 </t>
  </si>
  <si>
    <t>LASTRO DE CONCRETO MAGRO, APLICADO EM BLOCOS DE COROAMENTO OU SAPATAS. AF_01/2024</t>
  </si>
  <si>
    <t xml:space="preserve"> 2.3.1.4 </t>
  </si>
  <si>
    <t xml:space="preserve"> 93382 </t>
  </si>
  <si>
    <t>REATERRO MANUAL DE VALAS, COM COMPACTADOR DE SOLOS DE PERCUSSÃO. AF_08/2023</t>
  </si>
  <si>
    <t xml:space="preserve"> 2.3.1.5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</si>
  <si>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</si>
  <si>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</si>
  <si>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2.3.1.6 </t>
  </si>
  <si>
    <t xml:space="preserve"> 104919 </t>
  </si>
  <si>
    <t>ARMAÇÃO DE SAPATA ISOLADA, VIGA BALDRAME E SAPATA CORRIDA UTILIZANDO AÇO CA-50 DE 10 MM - MONTAGEM. AF_01/2024</t>
  </si>
  <si>
    <t>KG</t>
  </si>
  <si>
    <t xml:space="preserve"> 2.3.1.7 </t>
  </si>
  <si>
    <t xml:space="preserve"> 92759 </t>
  </si>
  <si>
    <t>ARMAÇÃO DE PILAR OU VIGA DE ESTRUTURA CONVENCIONAL DE CONCRETO ARMADO UTILIZANDO AÇO CA-60 DE 5,0 MM - MONTAGEM. AF_06/2022</t>
  </si>
  <si>
    <t xml:space="preserve"> 2.3.1.8 </t>
  </si>
  <si>
    <t xml:space="preserve"> 94965 </t>
  </si>
  <si>
    <t>CONCRETO FCK = 25MPA, TRAÇO 1:2,3:2,7 (EM MASSA SECA DE CIMENTO/ AREIA MÉDIA/ BRITA 1) - PREPARO MECÂNICO COM BETONEIRA 400 L. AF_05/2021</t>
  </si>
  <si>
    <t xml:space="preserve"> 2.3.1.9 </t>
  </si>
  <si>
    <t xml:space="preserve"> 103670 </t>
  </si>
  <si>
    <t>LANÇAMENTO COM USO DE BALDES, ADENSAMENTO E ACABAMENTO DE CONCRETO EM ESTRUTURAS. AF_02/2022</t>
  </si>
  <si>
    <t xml:space="preserve"> 2.3.2 </t>
  </si>
  <si>
    <t>VIGAS BALDRAMES</t>
  </si>
  <si>
    <t xml:space="preserve"> 2.3.2.1 </t>
  </si>
  <si>
    <t xml:space="preserve"> 101166 </t>
  </si>
  <si>
    <t>ALVENARIA DE EMBASAMENTO COM BLOCO ESTRUTURAL DE CERÂMICA, DE 14X19X29CM E ARGAMASSA DE ASSENTAMENTO COM PREPARO EM BETONEIRA. AF_05/2020</t>
  </si>
  <si>
    <t xml:space="preserve"> 2.3.2.2 </t>
  </si>
  <si>
    <t xml:space="preserve"> 98557 </t>
  </si>
  <si>
    <t>IMPERMEABILIZAÇÃO DE SUPERFÍCIE COM EMULSÃO ASFÁLTICA, 2 DEMÃOS. AF_09/2023</t>
  </si>
  <si>
    <t xml:space="preserve"> 2.3.2.3 </t>
  </si>
  <si>
    <t xml:space="preserve"> 2.3.2.4 </t>
  </si>
  <si>
    <t xml:space="preserve"> 2.3.2.5 </t>
  </si>
  <si>
    <t xml:space="preserve"> 2.3.2.6 </t>
  </si>
  <si>
    <t xml:space="preserve"> 96542 </t>
  </si>
  <si>
    <t>FABRICAÇÃO, MONTAGEM E DESMONTAGEM DE FÔRMA PARA VIGA BALDRAME, EM CHAPA DE MADEIRA COMPENSADA RESINADA, E=17 MM, 4 UTILIZAÇÕES. AF_01/2024</t>
  </si>
  <si>
    <t xml:space="preserve"> 2.3.2.7 </t>
  </si>
  <si>
    <t xml:space="preserve"> 2.3.2.8 </t>
  </si>
  <si>
    <t xml:space="preserve"> 104916 </t>
  </si>
  <si>
    <t>ARMAÇÃO DE SAPATA ISOLADA, VIGA BALDRAME E SAPATA CORRIDA UTILIZANDO AÇO CA-60 DE 5 MM - MONTAGEM. AF_01/2024</t>
  </si>
  <si>
    <t xml:space="preserve"> 2.3.2.9 </t>
  </si>
  <si>
    <t xml:space="preserve"> 104918 </t>
  </si>
  <si>
    <t>ARMAÇÃO DE SAPATA ISOLADA, VIGA BALDRAME E SAPATA CORRIDA UTILIZANDO AÇO CA-50 DE 8 MM - MONTAGEM. AF_01/2024</t>
  </si>
  <si>
    <t xml:space="preserve"> 2.3.2.10 </t>
  </si>
  <si>
    <t xml:space="preserve"> 2.3.2.11 </t>
  </si>
  <si>
    <t xml:space="preserve"> 2.4 </t>
  </si>
  <si>
    <t>SUPERESTRUTURA</t>
  </si>
  <si>
    <t xml:space="preserve"> 2.4.1 </t>
  </si>
  <si>
    <t>PILARES E SUPORTE PARA BRISES</t>
  </si>
  <si>
    <t xml:space="preserve"> 2.4.1.1 </t>
  </si>
  <si>
    <t xml:space="preserve"> SESCTO_MET7010 </t>
  </si>
  <si>
    <t>ESTRUTURA EM PERFIL LAMINADO OU SOLDADO EM AÇO ESTRUTURAL, COM CONEXÕES SOLDADAS, INCLUSOS MÃO DE OBRA, TRANSPORTE E IÇAMENTO UTILIZANDO GUINDASTE - FORNECIMENTO E INSTALAÇÃO.</t>
  </si>
  <si>
    <t xml:space="preserve"> 2.4.1.2 </t>
  </si>
  <si>
    <t xml:space="preserve"> SESCTO_MET7009 </t>
  </si>
  <si>
    <t>FIXAÇÃO DE CHAPA BASE EM FUNDAÇÃO, AÇO ASTM-A36, PARA PILARES METÁLICOS- INCLUSO CHUMBADOR PARA ANCORAGEM</t>
  </si>
  <si>
    <t xml:space="preserve"> 2.4.1.3 </t>
  </si>
  <si>
    <t xml:space="preserve"> SESCTO_MET7002 </t>
  </si>
  <si>
    <t>ESTRUTURA  PARA FECHAMENTO LATERAL COM CANTONEIRA PINTADA NA COR PRETO- FORNECIMENTO E INSTALAÇÃO.</t>
  </si>
  <si>
    <t xml:space="preserve"> 2.5 </t>
  </si>
  <si>
    <t>FECHAMENTO LATERAL</t>
  </si>
  <si>
    <t xml:space="preserve"> 2.5.1 </t>
  </si>
  <si>
    <t xml:space="preserve"> SESCTO_COBE10201 </t>
  </si>
  <si>
    <t>FECHAMENTO COM TELHA ISOESTE TRAPEZOIDAL TP-40- RAL9005/RAL9005-0,50MM COR PRETO -INCLUSO IÇAMENTO.</t>
  </si>
  <si>
    <t xml:space="preserve"> 2.5.2 </t>
  </si>
  <si>
    <t xml:space="preserve"> SESCTO_BRISE8001 </t>
  </si>
  <si>
    <t>BRISE METÁLICO EM ALUMÍNIO MEGA 25- COR PRETO RAL9005B- FORNECIMENTO E INSTALAÇÃO</t>
  </si>
  <si>
    <t xml:space="preserve"> 2.6 </t>
  </si>
  <si>
    <t>PINTURA</t>
  </si>
  <si>
    <t xml:space="preserve"> 2.6.1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</si>
  <si>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</si>
  <si>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</si>
  <si>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2.6.2 </t>
  </si>
  <si>
    <t xml:space="preserve"> SESCTO_PINT2803 </t>
  </si>
  <si>
    <t>PINTURA COM TINTA CORAL SUPER LAVAVEL 16LTS CINZA COSMOS APLICAÇÃO MANUAL EM PAREDES, DUAS DEMÃOS</t>
  </si>
  <si>
    <t xml:space="preserve"> 2.6.3 </t>
  </si>
  <si>
    <t xml:space="preserve"> 88495 </t>
  </si>
  <si>
    <t>EMASSAMENTO COM MASSA LÁTEX, APLICAÇÃO EM PAREDE, UMA DEMÃO, LIXAMENTO MANUAL. AF_04/2023</t>
  </si>
  <si>
    <t xml:space="preserve"> 2.6.4 </t>
  </si>
  <si>
    <t xml:space="preserve"> 102506 </t>
  </si>
  <si>
    <t>PINTURA DE DEMARCAÇÃO DE QUADRA POLIESPORTIVA COM TINTA EPÓXI, E = 5 CM, APLICAÇÃO MANUAL. AF_05/2021</t>
  </si>
  <si>
    <t xml:space="preserve"> 2.6.5 </t>
  </si>
  <si>
    <t xml:space="preserve"> SESCTO_PINT2805 </t>
  </si>
  <si>
    <t>PINTURA DE PISO COM TINTA EPÓXI, APLICAÇÃO MANUAL, 1 DEMÃO.</t>
  </si>
  <si>
    <t xml:space="preserve"> 2.6.6 </t>
  </si>
  <si>
    <t xml:space="preserve"> 102491 </t>
  </si>
  <si>
    <t>PINTURA DE PISO COM TINTA ACRÍLICA, APLICAÇÃO MANUAL, 2 DEMÃOS, INCLUSO FUNDO PREPARADOR. AF_05/2021</t>
  </si>
  <si>
    <t xml:space="preserve"> 3 </t>
  </si>
  <si>
    <t>INSTALAÇÕES ELÉTRICAS</t>
  </si>
  <si>
    <t xml:space="preserve"> 3.1 </t>
  </si>
  <si>
    <t xml:space="preserve"> 3.1.1 </t>
  </si>
  <si>
    <t xml:space="preserve"> 93358 </t>
  </si>
  <si>
    <t>ESCAVAÇÃO MANUAL DE VALA. AF_09/2024</t>
  </si>
  <si>
    <t xml:space="preserve"> 3.1.2 </t>
  </si>
  <si>
    <t xml:space="preserve"> 3.2 </t>
  </si>
  <si>
    <t>DUTOS</t>
  </si>
  <si>
    <t xml:space="preserve"> 3.2.1 </t>
  </si>
  <si>
    <t xml:space="preserve"> SESCTO_INSTAEL17000 </t>
  </si>
  <si>
    <t>ELETRODUTO FLEXÍVEL CORRUGADO, PEAD, DN 40 (1 1/4"), PARA REDE ENTERRADA DE DISTRIBUIÇÃO DE ENERGIA ELÉTRICA - FORNECIMENTO E INSTALAÇÃO. AF_12/2021</t>
  </si>
  <si>
    <t xml:space="preserve"> 3.2.2 </t>
  </si>
  <si>
    <t xml:space="preserve"> 104406 </t>
  </si>
  <si>
    <t>ELETRODUTO RIGIDO, EM ACO ZINCADO OU GALVANIZADO, TIPO PESADO, DN=3/4", APARENTE - FORNECIMENTO E INSTALAÇÃO. AF_10/2022</t>
  </si>
  <si>
    <t xml:space="preserve"> 3.2.3 </t>
  </si>
  <si>
    <t xml:space="preserve"> 97881 </t>
  </si>
  <si>
    <t>CAIXA ENTERRADA ELÉTRICA RETANGULAR, EM CONCRETO PRÉ-MOLDADO, FUNDO COM BRITA, DIMENSÕES INTERNAS: 0,3X0,3X0,3 M. AF_12/2020</t>
  </si>
  <si>
    <t xml:space="preserve"> 3.2.4 </t>
  </si>
  <si>
    <t xml:space="preserve"> 91873 </t>
  </si>
  <si>
    <t>ELETRODUTO RÍGIDO ROSCÁVEL, PVC, DN 40 MM (1 1/4"), PARA CIRCUITOS TERMINAIS, INSTALADO EM PAREDE - FORNECIMENTO E INSTALAÇÃO. AF_03/2023</t>
  </si>
  <si>
    <t xml:space="preserve"> 3.3 </t>
  </si>
  <si>
    <t>CABOS</t>
  </si>
  <si>
    <t xml:space="preserve"> 3.3.1 </t>
  </si>
  <si>
    <t xml:space="preserve"> 91926 </t>
  </si>
  <si>
    <t>CABO DE COBRE FLEXÍVEL ISOLADO, 2,5 MM², ANTI-CHAMA 450/750 V, PARA CIRCUITOS TERMINAIS - FORNECIMENTO E INSTALAÇÃO. AF_03/2023</t>
  </si>
  <si>
    <t xml:space="preserve"> 3.3.2 </t>
  </si>
  <si>
    <t xml:space="preserve"> 91931 </t>
  </si>
  <si>
    <t>CABO DE COBRE FLEXÍVEL ISOLADO, 6 MM², ANTI-CHAMA 0,6/1,0 KV, PARA CIRCUITOS TERMINAIS - FORNECIMENTO E INSTALAÇÃO. AF_03/2023</t>
  </si>
  <si>
    <t xml:space="preserve"> 3.3.3 </t>
  </si>
  <si>
    <t xml:space="preserve"> SESCTO_INSTAEL17012 </t>
  </si>
  <si>
    <t>CABO MULTIPOLAR DE COBRE, FLEXIVEL, CLASSE 4 OU 5, ISOLACAO EM HEPR, COBERTURA EM PVC-ST2, ANTICHAMA BWF-B, 0,6/1 KV, 3 CONDUTORES DE 2,5 MM2, PARA CIRCUITOS TERMINAIS - FORNECIMENTO E INSTALAÇÃO. AF_03/2023</t>
  </si>
  <si>
    <t xml:space="preserve"> 3.4 </t>
  </si>
  <si>
    <t>ACESSÓRIOS</t>
  </si>
  <si>
    <t xml:space="preserve"> 3.4.1 </t>
  </si>
  <si>
    <t xml:space="preserve"> 93671 </t>
  </si>
  <si>
    <t>DISJUNTOR TRIPOLAR TIPO DIN, CORRENTE NOMINAL DE 32A - FORNECIMENTO E INSTALAÇÃO. AF_10/2020</t>
  </si>
  <si>
    <t xml:space="preserve"> 3.4.2 </t>
  </si>
  <si>
    <t xml:space="preserve"> SESCTO_INSTAEL17010 </t>
  </si>
  <si>
    <t>POSTE CONICO CONTINUO EM ACO GALVANIZADO, RETO, ENGASTADO, H = 7 M COM CRUZETA, DIAMETRO INFERIOR = *125* MM, COM 2 REFLETOR LED 143W, MIN.25.480 LUMEN, IP66 - FORNECIMENTO E INSTALAÇÃO</t>
  </si>
  <si>
    <t>un</t>
  </si>
  <si>
    <t xml:space="preserve"> 3.4.3 </t>
  </si>
  <si>
    <t xml:space="preserve"> SESCTO_INSTAEL17011 </t>
  </si>
  <si>
    <t>LUMINÁRIA TIPO REFLETOR DE LED, IP66, 143W, MIN. 25.480 LUMENS - FORNECIMENTO E INSTALAÇÃO</t>
  </si>
  <si>
    <t xml:space="preserve"> 3.4.4 </t>
  </si>
  <si>
    <t xml:space="preserve"> SESCTO08 </t>
  </si>
  <si>
    <t>Quadro / Painel em chapa de aço com pintura eletrostática a pó poliéster na cor bege, grau de proteção IP 54, com barramento, sem disjuntores - 1000x800x220mm_Fornecimento</t>
  </si>
  <si>
    <t>UND</t>
  </si>
  <si>
    <t xml:space="preserve"> 3.4.5 </t>
  </si>
  <si>
    <t xml:space="preserve"> 91886 </t>
  </si>
  <si>
    <t>LUVA PARA ELETRODUTO, PVC, ROSCÁVEL, DN 40 MM (1 1/4"), PARA CIRCUITOS TERMINAIS, INSTALADA EM PAREDE - FORNECIMENTO E INSTALAÇÃO. AF_03/2023</t>
  </si>
  <si>
    <t xml:space="preserve"> 4 </t>
  </si>
  <si>
    <t>CFTV</t>
  </si>
  <si>
    <t xml:space="preserve"> 4.1 </t>
  </si>
  <si>
    <t xml:space="preserve"> 4.2 </t>
  </si>
  <si>
    <t xml:space="preserve"> 4.3 </t>
  </si>
  <si>
    <t xml:space="preserve"> 98302 </t>
  </si>
  <si>
    <t>PATCH PANEL 24 PORTAS, CATEGORIA 6 - FORNECIMENTO E INSTALAÇÃO. AF_11/2019</t>
  </si>
  <si>
    <t xml:space="preserve"> 4.4 </t>
  </si>
  <si>
    <t xml:space="preserve"> SESCTO_INSTAEL17007 </t>
  </si>
  <si>
    <t>CAIXA DE LIGAÇÃO PLÁSTICA DE SOBREPOR 10X10X5CM PARA CFTV</t>
  </si>
  <si>
    <t xml:space="preserve"> 4.5 </t>
  </si>
  <si>
    <t xml:space="preserve"> 98297 </t>
  </si>
  <si>
    <t>CABO ELETRÔNICO CATEGORIA 6, INSTALADO EM EDIFICAÇÃO INSTITUCIONAL - FORNECIMENTO E INSTALAÇÃO. AF_11/2019</t>
  </si>
  <si>
    <t xml:space="preserve"> 4.6 </t>
  </si>
  <si>
    <t xml:space="preserve"> 97882 </t>
  </si>
  <si>
    <t>CAIXA ENTERRADA ELÉTRICA RETANGULAR, EM CONCRETO PRÉ-MOLDADO, FUNDO COM BRITA, DIMENSÕES INTERNAS: 0,4X0,4X0,4 M. AF_12/2020</t>
  </si>
  <si>
    <t xml:space="preserve"> 4.7 </t>
  </si>
  <si>
    <t xml:space="preserve"> SESC214 </t>
  </si>
  <si>
    <t>CONECTOR RJ45 MACHO CAT. 6</t>
  </si>
  <si>
    <t>Un</t>
  </si>
  <si>
    <t xml:space="preserve"> 4.8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</si>
  <si>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</si>
  <si>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</si>
  <si>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4.9 </t>
  </si>
  <si>
    <t xml:space="preserve"> 91871 </t>
  </si>
  <si>
    <t>ELETRODUTO RÍGIDO ROSCÁVEL, PVC, DN 25 MM (3/4"), PARA CIRCUITOS TERMINAIS, INSTALADO EM PAREDE - FORNECIMENTO E INSTALAÇÃO. AF_03/2023</t>
  </si>
  <si>
    <t xml:space="preserve"> 4.10 </t>
  </si>
  <si>
    <t xml:space="preserve"> SESCTO_INSTAEL17013 </t>
  </si>
  <si>
    <t>RACK - BRACKET MINI RACK PADRAO 19" 6Ux470mm - FORNECIMENTO E INSTALAÇÃO</t>
  </si>
  <si>
    <t xml:space="preserve"> 5 </t>
  </si>
  <si>
    <t>SPDA</t>
  </si>
  <si>
    <t xml:space="preserve"> 5.1 </t>
  </si>
  <si>
    <t xml:space="preserve"> 5.2 </t>
  </si>
  <si>
    <t xml:space="preserve"> 5.3 </t>
  </si>
  <si>
    <t xml:space="preserve"> 96977 </t>
  </si>
  <si>
    <t>CORDOALHA DE COBRE NU 50 MM², ENTERRADA - FORNECIMENTO E INSTALAÇÃO. AF_08/2023</t>
  </si>
  <si>
    <t xml:space="preserve"> 5.4 </t>
  </si>
  <si>
    <t xml:space="preserve"> 96985 </t>
  </si>
  <si>
    <t>HASTE DE ATERRAMENTO, DIÂMETRO 5/8", COM 3 METROS - FORNECIMENTO E INSTALAÇÃO. AF_08/2023</t>
  </si>
  <si>
    <t xml:space="preserve"> 5.5 </t>
  </si>
  <si>
    <t xml:space="preserve"> 98111 </t>
  </si>
  <si>
    <t>CAIXA DE INSPEÇÃO PARA ATERRAMENTO, CIRCULAR, EM POLIETILENO, DIÂMETRO INTERNO = 0,3 M. AF_12/2020</t>
  </si>
  <si>
    <t xml:space="preserve"> 5.6 </t>
  </si>
  <si>
    <t xml:space="preserve"> SESCTO_INSTAEL17002 </t>
  </si>
  <si>
    <t>Terminal de pressão/compressão para cabo de 50 mm²</t>
  </si>
  <si>
    <t xml:space="preserve"> 5.7 </t>
  </si>
  <si>
    <t xml:space="preserve"> 96983 </t>
  </si>
  <si>
    <t>SOLDA EXOTÉRMICA PARA SPDA - FORNECIMENTO E INSTALAÇÃO. AF_08/2023</t>
  </si>
  <si>
    <t xml:space="preserve"> 6 </t>
  </si>
  <si>
    <t>PINTURA GERAL</t>
  </si>
  <si>
    <t xml:space="preserve"> 6.1 </t>
  </si>
  <si>
    <t xml:space="preserve"> 6.2 </t>
  </si>
  <si>
    <t xml:space="preserve"> 6.3 </t>
  </si>
  <si>
    <t xml:space="preserve"> SESCTO_PINT2806 </t>
  </si>
  <si>
    <t>PINTURA COM TINTA CORAL SUPER LAVAVEL 16LTS PRATA FINA APLICAÇÃO MANUAL EM PAREDES, DUAS DEMÃOS</t>
  </si>
  <si>
    <t xml:space="preserve"> 6.4 </t>
  </si>
  <si>
    <t xml:space="preserve"> SESCTO_PINT2807 </t>
  </si>
  <si>
    <t>PINTURA COM TINTA CORAL SUPER LAVAVEL 16LTS GRANITO APLICAÇÃO MANUAL EM PAREDES, DUAS DEMÃOS</t>
  </si>
  <si>
    <t xml:space="preserve"> 6.5 </t>
  </si>
  <si>
    <t xml:space="preserve"> 88489 </t>
  </si>
  <si>
    <t>PINTURA LÁTEX ACRÍLICA PREMIUM, APLICAÇÃO MANUAL EM PAREDES, DUAS DEMÃOS. AF_04/2023</t>
  </si>
  <si>
    <t xml:space="preserve"> 6.6 </t>
  </si>
  <si>
    <t xml:space="preserve"> 7 </t>
  </si>
  <si>
    <t>ADMINISTRAÇÃO DE OBRA</t>
  </si>
  <si>
    <t xml:space="preserve"> 7.1 </t>
  </si>
  <si>
    <t xml:space="preserve"> 94295 </t>
  </si>
  <si>
    <t>MESTRE DE OBRAS COM ENCARGOS COMPLEMENTARES</t>
  </si>
  <si>
    <t xml:space="preserve"> 7.2 </t>
  </si>
  <si>
    <t xml:space="preserve"> 90777 </t>
  </si>
  <si>
    <t>ENGENHEIRO CIVIL DE OBRA JUNIOR COM ENCARGOS COMPLEMENTARES</t>
  </si>
  <si>
    <t>H</t>
  </si>
  <si>
    <t xml:space="preserve"> 7.3 </t>
  </si>
  <si>
    <t xml:space="preserve"> SESCTO_ADM1000 </t>
  </si>
  <si>
    <t xml:space="preserve">LBL ENGENHARIA E CONSULTORIA  </t>
  </si>
  <si>
    <t>OBRA: FECHAMENTO DA QUADRA POLIESPORTIVA, REFORMAS E INTERVENÇÕES EXTERNAS_ SESC COMUNIDADE</t>
  </si>
  <si>
    <t>ENDEREÇO: AVENITA TIETÊ, N° 560, QUADRA 30A, LOTE 1 VILA GOIÁS</t>
  </si>
  <si>
    <t>Encargos sociais Desonerado.</t>
  </si>
  <si>
    <t>MUNICÍPIO:  ARAGUAÍNA-TO</t>
  </si>
  <si>
    <t>BDI:</t>
  </si>
  <si>
    <t xml:space="preserve">SERVIÇO SOCIAL DO COMÉRCIO- SESC – ADMINISTRAÇÃO REGIONAL NO ESTADO DO TOCANTINS </t>
  </si>
  <si>
    <t xml:space="preserve">ORÇAMENTO SINTÉTICO </t>
  </si>
  <si>
    <t>Total sem BDI</t>
  </si>
  <si>
    <t>Total do BDI</t>
  </si>
  <si>
    <t>Total Geral</t>
  </si>
  <si>
    <t>_______________________________________________________________
LAYSA MINELLE BANDEIRA LOPES
ENGENHEIRA CIVIL CREA: 321976/DTO</t>
  </si>
  <si>
    <t>Banco Sinapi: 02/2025                                                        SBC - 03/2025 - Tocantins
SEINFRA - 028 - Ceará</t>
  </si>
  <si>
    <t>ELABORAÇÃO DE PROJETOS AS BUILT E MANUAL DE USO E OPERAÇÃO DA EDIFICAÇÃO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</si>
</sst>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6" x14ac:knownFonts="1">
    <font>
      <sz val="11"/>
      <name val="Arial"/>
      <family val="1"/>
    </font>
    <font>
      <sz val="11"/>
      <name val="Arial"/>
      <family val="1"/>
    </font>
    <font>
      <sz val="12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2" tint="-0.249977111117893"/>
        <bgColor rgb="FF909598"/>
      </patternFill>
    </fill>
    <fill>
      <patternFill patternType="solid">
        <fgColor theme="2" tint="-9.9978637043366805E-2"/>
        <bgColor rgb="FF909598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auto="1"/>
      </right>
      <top style="thin">
        <color rgb="FFCCCCCC"/>
      </top>
      <bottom style="thin">
        <color rgb="FFCCCCCC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2" fillId="14" borderId="0" xfId="0" applyFont="1" applyFill="1"/>
    <xf numFmtId="0" fontId="2" fillId="0" borderId="0" xfId="0" applyFont="1" applyAlignment="1">
      <alignment vertical="center"/>
    </xf>
    <xf numFmtId="0" fontId="3" fillId="15" borderId="0" xfId="0" applyFont="1" applyFill="1" applyAlignment="1">
      <alignment horizontal="left" vertical="top" wrapText="1"/>
    </xf>
    <xf numFmtId="0" fontId="2" fillId="14" borderId="5" xfId="0" applyFont="1" applyFill="1" applyBorder="1"/>
    <xf numFmtId="0" fontId="2" fillId="14" borderId="0" xfId="0" applyFont="1" applyFill="1" applyAlignment="1">
      <alignment vertical="center" wrapText="1"/>
    </xf>
    <xf numFmtId="2" fontId="2" fillId="14" borderId="0" xfId="0" applyNumberFormat="1" applyFont="1" applyFill="1"/>
    <xf numFmtId="44" fontId="2" fillId="14" borderId="0" xfId="1" applyFont="1" applyFill="1" applyBorder="1"/>
    <xf numFmtId="0" fontId="2" fillId="14" borderId="6" xfId="0" applyFont="1" applyFill="1" applyBorder="1"/>
    <xf numFmtId="44" fontId="3" fillId="15" borderId="0" xfId="1" applyFont="1" applyFill="1" applyBorder="1" applyAlignment="1">
      <alignment horizontal="left" vertical="top" wrapText="1"/>
    </xf>
    <xf numFmtId="2" fontId="3" fillId="15" borderId="0" xfId="0" applyNumberFormat="1" applyFont="1" applyFill="1" applyAlignment="1">
      <alignment horizontal="left" vertical="top" wrapText="1"/>
    </xf>
    <xf numFmtId="44" fontId="2" fillId="14" borderId="0" xfId="1" applyFont="1" applyFill="1" applyBorder="1" applyAlignment="1">
      <alignment horizontal="right" vertical="center"/>
    </xf>
    <xf numFmtId="164" fontId="2" fillId="11" borderId="0" xfId="0" applyNumberFormat="1" applyFont="1" applyFill="1" applyAlignment="1">
      <alignment horizontal="left" vertical="center" wrapText="1"/>
    </xf>
    <xf numFmtId="0" fontId="3" fillId="15" borderId="6" xfId="0" applyFont="1" applyFill="1" applyBorder="1" applyAlignment="1">
      <alignment horizontal="left" vertical="top" wrapText="1"/>
    </xf>
    <xf numFmtId="0" fontId="3" fillId="12" borderId="5" xfId="0" applyFont="1" applyFill="1" applyBorder="1" applyAlignment="1">
      <alignment horizontal="left" vertical="top" wrapText="1"/>
    </xf>
    <xf numFmtId="0" fontId="3" fillId="12" borderId="0" xfId="0" applyFont="1" applyFill="1" applyAlignment="1">
      <alignment horizontal="left" vertical="center" wrapText="1"/>
    </xf>
    <xf numFmtId="0" fontId="3" fillId="12" borderId="0" xfId="0" applyFont="1" applyFill="1" applyAlignment="1">
      <alignment horizontal="left" vertical="top" wrapText="1"/>
    </xf>
    <xf numFmtId="2" fontId="3" fillId="12" borderId="0" xfId="0" applyNumberFormat="1" applyFont="1" applyFill="1" applyAlignment="1">
      <alignment horizontal="left" vertical="top" wrapText="1"/>
    </xf>
    <xf numFmtId="44" fontId="3" fillId="12" borderId="0" xfId="1" applyFont="1" applyFill="1" applyBorder="1" applyAlignment="1">
      <alignment horizontal="left" vertical="top" wrapText="1"/>
    </xf>
    <xf numFmtId="0" fontId="2" fillId="0" borderId="6" xfId="0" applyFont="1" applyBorder="1"/>
    <xf numFmtId="0" fontId="3" fillId="2" borderId="7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right" vertical="top" wrapText="1"/>
    </xf>
    <xf numFmtId="0" fontId="3" fillId="4" borderId="8" xfId="0" applyFont="1" applyFill="1" applyBorder="1" applyAlignment="1">
      <alignment horizontal="right" vertical="top" wrapText="1"/>
    </xf>
    <xf numFmtId="0" fontId="4" fillId="16" borderId="7" xfId="0" applyFont="1" applyFill="1" applyBorder="1" applyAlignment="1">
      <alignment horizontal="left" vertical="top" wrapText="1"/>
    </xf>
    <xf numFmtId="0" fontId="4" fillId="16" borderId="1" xfId="0" applyFont="1" applyFill="1" applyBorder="1" applyAlignment="1">
      <alignment horizontal="left" vertical="center" wrapText="1"/>
    </xf>
    <xf numFmtId="0" fontId="4" fillId="16" borderId="1" xfId="0" applyFont="1" applyFill="1" applyBorder="1" applyAlignment="1">
      <alignment horizontal="left" vertical="top" wrapText="1"/>
    </xf>
    <xf numFmtId="0" fontId="4" fillId="16" borderId="1" xfId="0" applyFont="1" applyFill="1" applyBorder="1" applyAlignment="1">
      <alignment horizontal="center" vertical="top" wrapText="1"/>
    </xf>
    <xf numFmtId="0" fontId="4" fillId="16" borderId="1" xfId="0" applyFont="1" applyFill="1" applyBorder="1" applyAlignment="1">
      <alignment horizontal="right" vertical="top" wrapText="1"/>
    </xf>
    <xf numFmtId="4" fontId="4" fillId="16" borderId="1" xfId="0" applyNumberFormat="1" applyFont="1" applyFill="1" applyBorder="1" applyAlignment="1">
      <alignment horizontal="right" vertical="top" wrapText="1"/>
    </xf>
    <xf numFmtId="164" fontId="4" fillId="16" borderId="8" xfId="0" applyNumberFormat="1" applyFont="1" applyFill="1" applyBorder="1" applyAlignment="1">
      <alignment horizontal="right" vertical="top" wrapText="1"/>
    </xf>
    <xf numFmtId="0" fontId="5" fillId="5" borderId="7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right" vertical="top" wrapText="1"/>
    </xf>
    <xf numFmtId="4" fontId="5" fillId="8" borderId="1" xfId="0" applyNumberFormat="1" applyFont="1" applyFill="1" applyBorder="1" applyAlignment="1">
      <alignment horizontal="right" vertical="top" wrapText="1"/>
    </xf>
    <xf numFmtId="164" fontId="5" fillId="9" borderId="8" xfId="0" applyNumberFormat="1" applyFont="1" applyFill="1" applyBorder="1" applyAlignment="1">
      <alignment horizontal="right" vertical="top" wrapText="1"/>
    </xf>
    <xf numFmtId="0" fontId="4" fillId="17" borderId="7" xfId="0" applyFont="1" applyFill="1" applyBorder="1" applyAlignment="1">
      <alignment horizontal="left" vertical="top" wrapText="1"/>
    </xf>
    <xf numFmtId="0" fontId="4" fillId="17" borderId="1" xfId="0" applyFont="1" applyFill="1" applyBorder="1" applyAlignment="1">
      <alignment horizontal="left" vertical="center" wrapText="1"/>
    </xf>
    <xf numFmtId="0" fontId="4" fillId="17" borderId="1" xfId="0" applyFont="1" applyFill="1" applyBorder="1" applyAlignment="1">
      <alignment horizontal="left" vertical="top" wrapText="1"/>
    </xf>
    <xf numFmtId="0" fontId="4" fillId="17" borderId="1" xfId="0" applyFont="1" applyFill="1" applyBorder="1" applyAlignment="1">
      <alignment horizontal="center" vertical="top" wrapText="1"/>
    </xf>
    <xf numFmtId="0" fontId="4" fillId="17" borderId="1" xfId="0" applyFont="1" applyFill="1" applyBorder="1" applyAlignment="1">
      <alignment horizontal="right" vertical="top" wrapText="1"/>
    </xf>
    <xf numFmtId="4" fontId="4" fillId="17" borderId="1" xfId="0" applyNumberFormat="1" applyFont="1" applyFill="1" applyBorder="1" applyAlignment="1">
      <alignment horizontal="right" vertical="top" wrapText="1"/>
    </xf>
    <xf numFmtId="164" fontId="4" fillId="17" borderId="8" xfId="0" applyNumberFormat="1" applyFont="1" applyFill="1" applyBorder="1" applyAlignment="1">
      <alignment horizontal="right" vertical="top" wrapText="1"/>
    </xf>
    <xf numFmtId="0" fontId="2" fillId="0" borderId="5" xfId="0" applyFont="1" applyBorder="1"/>
    <xf numFmtId="0" fontId="2" fillId="12" borderId="5" xfId="0" applyFont="1" applyFill="1" applyBorder="1" applyAlignment="1">
      <alignment horizontal="center" vertical="top" wrapText="1"/>
    </xf>
    <xf numFmtId="0" fontId="2" fillId="12" borderId="0" xfId="0" applyFont="1" applyFill="1" applyAlignment="1">
      <alignment horizontal="center" vertical="center" wrapText="1"/>
    </xf>
    <xf numFmtId="0" fontId="2" fillId="12" borderId="0" xfId="0" applyFont="1" applyFill="1" applyAlignment="1">
      <alignment horizontal="center" vertical="top" wrapText="1"/>
    </xf>
    <xf numFmtId="0" fontId="2" fillId="12" borderId="6" xfId="0" applyFont="1" applyFill="1" applyBorder="1" applyAlignment="1">
      <alignment horizontal="center" vertical="top" wrapText="1"/>
    </xf>
    <xf numFmtId="0" fontId="3" fillId="12" borderId="0" xfId="0" applyFont="1" applyFill="1" applyAlignment="1">
      <alignment horizontal="right" vertical="top" wrapText="1"/>
    </xf>
    <xf numFmtId="0" fontId="2" fillId="12" borderId="0" xfId="0" applyFont="1" applyFill="1" applyAlignment="1">
      <alignment horizontal="left" vertical="top" wrapText="1"/>
    </xf>
    <xf numFmtId="4" fontId="3" fillId="12" borderId="0" xfId="0" applyNumberFormat="1" applyFont="1" applyFill="1" applyAlignment="1">
      <alignment vertical="top" wrapText="1"/>
    </xf>
    <xf numFmtId="0" fontId="3" fillId="12" borderId="0" xfId="0" applyFont="1" applyFill="1" applyAlignment="1">
      <alignment vertical="top" wrapText="1"/>
    </xf>
    <xf numFmtId="4" fontId="3" fillId="10" borderId="6" xfId="0" applyNumberFormat="1" applyFont="1" applyFill="1" applyBorder="1" applyAlignment="1">
      <alignment horizontal="right" vertical="top" wrapText="1"/>
    </xf>
    <xf numFmtId="0" fontId="3" fillId="12" borderId="5" xfId="0" applyFont="1" applyFill="1" applyBorder="1" applyAlignment="1">
      <alignment horizontal="center" vertical="top" wrapText="1"/>
    </xf>
    <xf numFmtId="0" fontId="3" fillId="12" borderId="0" xfId="0" applyFont="1" applyFill="1" applyAlignment="1">
      <alignment horizontal="center" vertical="center" wrapText="1"/>
    </xf>
    <xf numFmtId="0" fontId="3" fillId="12" borderId="0" xfId="0" applyFont="1" applyFill="1" applyAlignment="1">
      <alignment horizontal="center" vertical="top" wrapText="1"/>
    </xf>
    <xf numFmtId="0" fontId="3" fillId="12" borderId="6" xfId="0" applyFont="1" applyFill="1" applyBorder="1" applyAlignment="1">
      <alignment horizontal="center" vertical="top" wrapText="1"/>
    </xf>
    <xf numFmtId="0" fontId="3" fillId="12" borderId="5" xfId="0" applyFont="1" applyFill="1" applyBorder="1" applyAlignment="1">
      <alignment horizontal="right" vertical="top" wrapText="1"/>
    </xf>
    <xf numFmtId="0" fontId="3" fillId="12" borderId="0" xfId="0" applyFont="1" applyFill="1" applyAlignment="1">
      <alignment horizontal="right" vertical="top" wrapText="1"/>
    </xf>
    <xf numFmtId="0" fontId="3" fillId="12" borderId="0" xfId="0" applyFont="1" applyFill="1" applyAlignment="1">
      <alignment horizontal="left" vertical="top" wrapText="1"/>
    </xf>
    <xf numFmtId="0" fontId="3" fillId="12" borderId="9" xfId="0" applyFont="1" applyFill="1" applyBorder="1" applyAlignment="1">
      <alignment horizontal="center" vertical="top" wrapText="1"/>
    </xf>
    <xf numFmtId="0" fontId="3" fillId="0" borderId="10" xfId="0" applyFont="1" applyBorder="1"/>
    <xf numFmtId="0" fontId="3" fillId="0" borderId="11" xfId="0" applyFont="1" applyBorder="1"/>
    <xf numFmtId="44" fontId="2" fillId="14" borderId="0" xfId="1" applyFont="1" applyFill="1" applyBorder="1" applyAlignment="1">
      <alignment horizontal="left" wrapText="1"/>
    </xf>
    <xf numFmtId="44" fontId="2" fillId="14" borderId="6" xfId="1" applyFont="1" applyFill="1" applyBorder="1" applyAlignment="1">
      <alignment horizontal="left" wrapText="1"/>
    </xf>
    <xf numFmtId="4" fontId="3" fillId="12" borderId="0" xfId="0" applyNumberFormat="1" applyFont="1" applyFill="1" applyAlignment="1">
      <alignment horizontal="right" vertical="top" wrapText="1"/>
    </xf>
    <xf numFmtId="0" fontId="3" fillId="12" borderId="6" xfId="0" applyFont="1" applyFill="1" applyBorder="1" applyAlignment="1">
      <alignment horizontal="right" vertical="top" wrapText="1"/>
    </xf>
    <xf numFmtId="0" fontId="3" fillId="15" borderId="5" xfId="0" applyFont="1" applyFill="1" applyBorder="1" applyAlignment="1">
      <alignment horizontal="left" vertical="top" wrapText="1"/>
    </xf>
    <xf numFmtId="0" fontId="3" fillId="15" borderId="0" xfId="0" applyFont="1" applyFill="1" applyAlignment="1">
      <alignment horizontal="left" vertical="top" wrapText="1"/>
    </xf>
    <xf numFmtId="0" fontId="3" fillId="12" borderId="5" xfId="0" applyFont="1" applyFill="1" applyBorder="1" applyAlignment="1">
      <alignment horizontal="center" wrapText="1"/>
    </xf>
    <xf numFmtId="0" fontId="3" fillId="12" borderId="0" xfId="0" applyFont="1" applyFill="1" applyAlignment="1">
      <alignment horizontal="center" wrapText="1"/>
    </xf>
    <xf numFmtId="0" fontId="3" fillId="12" borderId="6" xfId="0" applyFont="1" applyFill="1" applyBorder="1" applyAlignment="1">
      <alignment horizontal="center" wrapText="1"/>
    </xf>
    <xf numFmtId="44" fontId="3" fillId="12" borderId="0" xfId="1" applyFont="1" applyFill="1" applyBorder="1" applyAlignment="1">
      <alignment horizontal="left" vertical="top" wrapText="1"/>
    </xf>
    <xf numFmtId="0" fontId="2" fillId="14" borderId="0" xfId="0" applyFont="1" applyFill="1" applyAlignment="1">
      <alignment horizontal="left"/>
    </xf>
    <xf numFmtId="0" fontId="2" fillId="14" borderId="6" xfId="0" applyFont="1" applyFill="1" applyBorder="1" applyAlignment="1">
      <alignment horizontal="left"/>
    </xf>
    <xf numFmtId="0" fontId="3" fillId="13" borderId="2" xfId="0" applyFont="1" applyFill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1"/>
  <sheetViews>
    <sheetView showGridLines="0" tabSelected="1" showWhiteSpace="0" zoomScaleNormal="100" zoomScaleSheetLayoutView="100" workbookViewId="0">
      <selection sqref="A1:J1"/>
    </sheetView>
  </sheetViews>
  <sheetFormatPr defaultRowHeight="15" x14ac:dyDescent="0.2"/>
  <cols>
    <col min="1" max="1" width="8.875" style="1" customWidth="1"/>
    <col min="2" max="2" width="15.125" style="3" customWidth="1"/>
    <col min="3" max="3" width="10.75" style="1" customWidth="1"/>
    <col min="4" max="4" width="69.875" style="1" customWidth="1"/>
    <col min="5" max="5" width="8" style="1" bestFit="1" customWidth="1"/>
    <col min="6" max="7" width="13" style="1" bestFit="1" customWidth="1"/>
    <col min="8" max="8" width="18" style="1" customWidth="1"/>
    <col min="9" max="9" width="17" style="1" customWidth="1"/>
    <col min="10" max="10" width="15.125" style="1" customWidth="1"/>
    <col min="11" max="11" width="13" style="1" bestFit="1" customWidth="1"/>
    <col min="12" max="16384" width="9" style="1"/>
  </cols>
  <sheetData>
    <row r="1" spans="1:26" s="2" customFormat="1" ht="39" customHeight="1" x14ac:dyDescent="0.2">
      <c r="A1" s="80" t="s">
        <v>318</v>
      </c>
      <c r="B1" s="81"/>
      <c r="C1" s="81"/>
      <c r="D1" s="81"/>
      <c r="E1" s="81"/>
      <c r="F1" s="81"/>
      <c r="G1" s="81"/>
      <c r="H1" s="81"/>
      <c r="I1" s="81"/>
      <c r="J1" s="82"/>
    </row>
    <row r="2" spans="1:26" s="2" customFormat="1" x14ac:dyDescent="0.2">
      <c r="A2" s="5"/>
      <c r="B2" s="6"/>
      <c r="F2" s="7"/>
      <c r="G2" s="8"/>
      <c r="H2" s="8"/>
      <c r="I2" s="8"/>
      <c r="J2" s="9"/>
    </row>
    <row r="3" spans="1:26" s="2" customFormat="1" x14ac:dyDescent="0.2">
      <c r="A3" s="5"/>
      <c r="B3" s="6"/>
      <c r="F3" s="7"/>
      <c r="G3" s="8"/>
      <c r="H3" s="8"/>
      <c r="I3" s="8"/>
      <c r="J3" s="9"/>
    </row>
    <row r="4" spans="1:26" s="2" customFormat="1" ht="25.5" customHeight="1" x14ac:dyDescent="0.2">
      <c r="A4" s="72" t="s">
        <v>319</v>
      </c>
      <c r="B4" s="73"/>
      <c r="C4" s="73"/>
      <c r="D4" s="73"/>
      <c r="E4" s="73"/>
      <c r="F4" s="73"/>
      <c r="G4" s="73"/>
      <c r="H4" s="68" t="s">
        <v>330</v>
      </c>
      <c r="I4" s="68"/>
      <c r="J4" s="69"/>
      <c r="L4" s="73"/>
      <c r="M4" s="73"/>
    </row>
    <row r="5" spans="1:26" s="2" customFormat="1" ht="19.5" customHeight="1" x14ac:dyDescent="0.2">
      <c r="A5" s="72" t="s">
        <v>320</v>
      </c>
      <c r="B5" s="73"/>
      <c r="C5" s="73"/>
      <c r="D5" s="73"/>
      <c r="E5" s="73"/>
      <c r="F5" s="73"/>
      <c r="G5" s="8"/>
      <c r="H5" s="68"/>
      <c r="I5" s="68"/>
      <c r="J5" s="69"/>
      <c r="L5" s="73"/>
      <c r="M5" s="73"/>
      <c r="P5" s="73"/>
      <c r="Q5" s="73"/>
      <c r="T5" s="73"/>
      <c r="U5" s="73"/>
    </row>
    <row r="6" spans="1:26" s="2" customFormat="1" ht="22.5" customHeight="1" x14ac:dyDescent="0.2">
      <c r="A6" s="72" t="s">
        <v>322</v>
      </c>
      <c r="B6" s="73"/>
      <c r="C6" s="73"/>
      <c r="D6" s="73"/>
      <c r="E6" s="73"/>
      <c r="F6" s="73"/>
      <c r="G6" s="10"/>
      <c r="H6" s="78" t="s">
        <v>321</v>
      </c>
      <c r="I6" s="78"/>
      <c r="J6" s="79"/>
      <c r="P6" s="1"/>
      <c r="Q6" s="1"/>
      <c r="T6" s="1"/>
      <c r="U6" s="1"/>
    </row>
    <row r="7" spans="1:26" s="2" customFormat="1" ht="19.5" customHeight="1" x14ac:dyDescent="0.2">
      <c r="A7" s="72" t="s">
        <v>324</v>
      </c>
      <c r="B7" s="73"/>
      <c r="C7" s="73"/>
      <c r="D7" s="73"/>
      <c r="E7" s="4"/>
      <c r="F7" s="11"/>
      <c r="G7" s="10"/>
      <c r="H7" s="12" t="s">
        <v>323</v>
      </c>
      <c r="I7" s="13">
        <v>0.25919999999999999</v>
      </c>
      <c r="J7" s="14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 spans="1:26" ht="53.25" customHeight="1" x14ac:dyDescent="0.25">
      <c r="A8" s="74" t="s">
        <v>325</v>
      </c>
      <c r="B8" s="75"/>
      <c r="C8" s="75"/>
      <c r="D8" s="75"/>
      <c r="E8" s="75"/>
      <c r="F8" s="75"/>
      <c r="G8" s="75"/>
      <c r="H8" s="75"/>
      <c r="I8" s="75"/>
      <c r="J8" s="76"/>
      <c r="K8" s="83"/>
      <c r="L8" s="83"/>
      <c r="M8" s="83"/>
      <c r="N8" s="84"/>
      <c r="O8" s="84"/>
      <c r="P8" s="84"/>
      <c r="Q8" s="84"/>
      <c r="R8" s="84"/>
      <c r="S8" s="84"/>
      <c r="T8" s="84"/>
      <c r="U8" s="84"/>
      <c r="V8" s="84"/>
      <c r="W8" s="84"/>
      <c r="X8" s="83"/>
      <c r="Y8" s="83"/>
      <c r="Z8" s="83"/>
    </row>
    <row r="9" spans="1:26" ht="20.100000000000001" customHeight="1" x14ac:dyDescent="0.2">
      <c r="A9" s="15"/>
      <c r="B9" s="16"/>
      <c r="C9" s="17"/>
      <c r="D9" s="17"/>
      <c r="E9" s="17"/>
      <c r="F9" s="18"/>
      <c r="G9" s="19"/>
      <c r="H9" s="77" t="s">
        <v>0</v>
      </c>
      <c r="I9" s="77"/>
      <c r="J9" s="20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 spans="1:26" ht="43.5" customHeight="1" x14ac:dyDescent="0.2">
      <c r="A10" s="21" t="s">
        <v>1</v>
      </c>
      <c r="B10" s="22" t="s">
        <v>2</v>
      </c>
      <c r="C10" s="23" t="s">
        <v>3</v>
      </c>
      <c r="D10" s="23" t="s">
        <v>4</v>
      </c>
      <c r="E10" s="24" t="s">
        <v>5</v>
      </c>
      <c r="F10" s="25" t="s">
        <v>6</v>
      </c>
      <c r="G10" s="25" t="s">
        <v>7</v>
      </c>
      <c r="H10" s="25" t="s">
        <v>8</v>
      </c>
      <c r="I10" s="25" t="s">
        <v>9</v>
      </c>
      <c r="J10" s="26" t="s">
        <v>10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</row>
    <row r="11" spans="1:26" ht="30" customHeight="1" x14ac:dyDescent="0.2">
      <c r="A11" s="27" t="s">
        <v>11</v>
      </c>
      <c r="B11" s="28" t="s">
        <v>12</v>
      </c>
      <c r="C11" s="29"/>
      <c r="D11" s="29" t="s">
        <v>13</v>
      </c>
      <c r="E11" s="30"/>
      <c r="F11" s="31">
        <v>1</v>
      </c>
      <c r="G11" s="31" t="s">
        <v>14</v>
      </c>
      <c r="H11" s="32">
        <f>I12</f>
        <v>33754.949999999997</v>
      </c>
      <c r="I11" s="32">
        <f t="shared" ref="I11:I42" si="0">TRUNC(F11 * H11,2)</f>
        <v>33754.949999999997</v>
      </c>
      <c r="J11" s="33">
        <f>I11 / J129</f>
        <v>3.6631894043410794E-2</v>
      </c>
    </row>
    <row r="12" spans="1:26" ht="30" customHeight="1" x14ac:dyDescent="0.2">
      <c r="A12" s="27" t="s">
        <v>15</v>
      </c>
      <c r="B12" s="28" t="s">
        <v>12</v>
      </c>
      <c r="C12" s="29"/>
      <c r="D12" s="29" t="s">
        <v>16</v>
      </c>
      <c r="E12" s="30"/>
      <c r="F12" s="31">
        <v>1</v>
      </c>
      <c r="G12" s="31" t="s">
        <v>14</v>
      </c>
      <c r="H12" s="32">
        <f>I13 + I14 + I15 + I16 + I17 + I18</f>
        <v>33754.950000000004</v>
      </c>
      <c r="I12" s="32">
        <f t="shared" si="0"/>
        <v>33754.949999999997</v>
      </c>
      <c r="J12" s="33">
        <f>I12 / J129</f>
        <v>3.6631894043410794E-2</v>
      </c>
    </row>
    <row r="13" spans="1:26" ht="43.5" customHeight="1" x14ac:dyDescent="0.2">
      <c r="A13" s="34" t="s">
        <v>17</v>
      </c>
      <c r="B13" s="35" t="s">
        <v>18</v>
      </c>
      <c r="C13" s="36" t="s">
        <v>19</v>
      </c>
      <c r="D13" s="36" t="s">
        <v>20</v>
      </c>
      <c r="E13" s="37" t="s">
        <v>21</v>
      </c>
      <c r="F13" s="38">
        <v>3</v>
      </c>
      <c r="G13" s="39">
        <v>460.04</v>
      </c>
      <c r="H13" s="39">
        <f>(TRUNC(G13 * I7,2) + G13)</f>
        <v>579.28</v>
      </c>
      <c r="I13" s="39">
        <f t="shared" si="0"/>
        <v>1737.84</v>
      </c>
      <c r="J13" s="40">
        <f>I13 / J129</f>
        <v>1.8859566002734716E-3</v>
      </c>
    </row>
    <row r="14" spans="1:26" ht="43.5" customHeight="1" x14ac:dyDescent="0.2">
      <c r="A14" s="34" t="s">
        <v>22</v>
      </c>
      <c r="B14" s="35" t="s">
        <v>23</v>
      </c>
      <c r="C14" s="36" t="s">
        <v>19</v>
      </c>
      <c r="D14" s="36" t="s">
        <v>24</v>
      </c>
      <c r="E14" s="37" t="s">
        <v>21</v>
      </c>
      <c r="F14" s="38">
        <v>141.52000000000001</v>
      </c>
      <c r="G14" s="39">
        <v>91.25</v>
      </c>
      <c r="H14" s="39">
        <f>(TRUNC(G14 * I7,2) + G14)</f>
        <v>114.9</v>
      </c>
      <c r="I14" s="39">
        <f t="shared" si="0"/>
        <v>16260.64</v>
      </c>
      <c r="J14" s="40">
        <f>I14 / J129</f>
        <v>1.7646538998222404E-2</v>
      </c>
    </row>
    <row r="15" spans="1:26" ht="43.5" customHeight="1" x14ac:dyDescent="0.2">
      <c r="A15" s="34" t="s">
        <v>25</v>
      </c>
      <c r="B15" s="35" t="s">
        <v>26</v>
      </c>
      <c r="C15" s="36" t="s">
        <v>19</v>
      </c>
      <c r="D15" s="36" t="s">
        <v>27</v>
      </c>
      <c r="E15" s="37" t="s">
        <v>21</v>
      </c>
      <c r="F15" s="38">
        <v>141.52000000000001</v>
      </c>
      <c r="G15" s="39">
        <v>2.61</v>
      </c>
      <c r="H15" s="39">
        <f>(TRUNC(G15 * I7,2) + G15)</f>
        <v>3.28</v>
      </c>
      <c r="I15" s="39">
        <f t="shared" si="0"/>
        <v>464.18</v>
      </c>
      <c r="J15" s="40">
        <f>I15 / J129</f>
        <v>5.0374219416916409E-4</v>
      </c>
    </row>
    <row r="16" spans="1:26" ht="43.5" customHeight="1" x14ac:dyDescent="0.2">
      <c r="A16" s="34" t="s">
        <v>28</v>
      </c>
      <c r="B16" s="35" t="s">
        <v>29</v>
      </c>
      <c r="C16" s="36" t="s">
        <v>30</v>
      </c>
      <c r="D16" s="36" t="s">
        <v>31</v>
      </c>
      <c r="E16" s="37" t="s">
        <v>32</v>
      </c>
      <c r="F16" s="38">
        <v>3</v>
      </c>
      <c r="G16" s="39">
        <v>1248.33</v>
      </c>
      <c r="H16" s="39">
        <f>(TRUNC(G16 * I7,2) + G16)</f>
        <v>1571.8899999999999</v>
      </c>
      <c r="I16" s="39">
        <f t="shared" si="0"/>
        <v>4715.67</v>
      </c>
      <c r="J16" s="40">
        <f>I16 / J129</f>
        <v>5.1175879029206383E-3</v>
      </c>
    </row>
    <row r="17" spans="1:10" ht="43.5" customHeight="1" x14ac:dyDescent="0.2">
      <c r="A17" s="34" t="s">
        <v>33</v>
      </c>
      <c r="B17" s="35" t="s">
        <v>34</v>
      </c>
      <c r="C17" s="36" t="s">
        <v>35</v>
      </c>
      <c r="D17" s="36" t="s">
        <v>36</v>
      </c>
      <c r="E17" s="37" t="s">
        <v>37</v>
      </c>
      <c r="F17" s="38">
        <v>9</v>
      </c>
      <c r="G17" s="39">
        <v>433.61</v>
      </c>
      <c r="H17" s="39">
        <f>(TRUNC(G17 * I7,2) + G17)</f>
        <v>546</v>
      </c>
      <c r="I17" s="39">
        <f t="shared" si="0"/>
        <v>4914</v>
      </c>
      <c r="J17" s="40">
        <f>I17 / J129</f>
        <v>5.3328216255488651E-3</v>
      </c>
    </row>
    <row r="18" spans="1:10" ht="43.5" customHeight="1" x14ac:dyDescent="0.2">
      <c r="A18" s="34" t="s">
        <v>38</v>
      </c>
      <c r="B18" s="35" t="s">
        <v>39</v>
      </c>
      <c r="C18" s="36" t="s">
        <v>30</v>
      </c>
      <c r="D18" s="36" t="s">
        <v>40</v>
      </c>
      <c r="E18" s="37" t="s">
        <v>32</v>
      </c>
      <c r="F18" s="38">
        <v>3</v>
      </c>
      <c r="G18" s="39">
        <v>1499</v>
      </c>
      <c r="H18" s="39">
        <f>(TRUNC(G18 * I7,2) + G18)</f>
        <v>1887.54</v>
      </c>
      <c r="I18" s="39">
        <f t="shared" si="0"/>
        <v>5662.62</v>
      </c>
      <c r="J18" s="40">
        <f>I18 / J129</f>
        <v>6.1452467222762545E-3</v>
      </c>
    </row>
    <row r="19" spans="1:10" ht="30" customHeight="1" x14ac:dyDescent="0.2">
      <c r="A19" s="27" t="s">
        <v>41</v>
      </c>
      <c r="B19" s="28" t="s">
        <v>12</v>
      </c>
      <c r="C19" s="29"/>
      <c r="D19" s="29" t="s">
        <v>42</v>
      </c>
      <c r="E19" s="30"/>
      <c r="F19" s="31">
        <v>1</v>
      </c>
      <c r="G19" s="31" t="s">
        <v>14</v>
      </c>
      <c r="H19" s="32">
        <f>I20 + I36 + I38 + I61 + I66 + I69</f>
        <v>661865.47</v>
      </c>
      <c r="I19" s="32">
        <f t="shared" si="0"/>
        <v>661865.47</v>
      </c>
      <c r="J19" s="33">
        <f>I19 / J129</f>
        <v>0.71827645332113621</v>
      </c>
    </row>
    <row r="20" spans="1:10" ht="30" customHeight="1" x14ac:dyDescent="0.2">
      <c r="A20" s="27" t="s">
        <v>43</v>
      </c>
      <c r="B20" s="28" t="s">
        <v>12</v>
      </c>
      <c r="C20" s="29"/>
      <c r="D20" s="29" t="s">
        <v>44</v>
      </c>
      <c r="E20" s="30"/>
      <c r="F20" s="31">
        <v>1</v>
      </c>
      <c r="G20" s="31" t="s">
        <v>14</v>
      </c>
      <c r="H20" s="32">
        <f>I21 + I22 + I23 + I24 + I25 + I26 + I27 + I28 + I29 + I30 + I31 + I32 + I33 + I34 + I35</f>
        <v>76255.23</v>
      </c>
      <c r="I20" s="32">
        <f t="shared" si="0"/>
        <v>76255.23</v>
      </c>
      <c r="J20" s="33">
        <f>I20 / J129</f>
        <v>8.275448506414379E-2</v>
      </c>
    </row>
    <row r="21" spans="1:10" ht="43.5" customHeight="1" x14ac:dyDescent="0.2">
      <c r="A21" s="34" t="s">
        <v>45</v>
      </c>
      <c r="B21" s="35" t="s">
        <v>46</v>
      </c>
      <c r="C21" s="36" t="s">
        <v>19</v>
      </c>
      <c r="D21" s="36" t="s">
        <v>47</v>
      </c>
      <c r="E21" s="37" t="s">
        <v>48</v>
      </c>
      <c r="F21" s="38">
        <v>0.56000000000000005</v>
      </c>
      <c r="G21" s="39">
        <v>63.57</v>
      </c>
      <c r="H21" s="39">
        <f>(TRUNC(G21 * I7,2) + G21)</f>
        <v>80.039999999999992</v>
      </c>
      <c r="I21" s="39">
        <f t="shared" si="0"/>
        <v>44.82</v>
      </c>
      <c r="J21" s="40">
        <f>I21 / J129</f>
        <v>4.8640021419841299E-5</v>
      </c>
    </row>
    <row r="22" spans="1:10" ht="43.5" customHeight="1" x14ac:dyDescent="0.2">
      <c r="A22" s="34" t="s">
        <v>49</v>
      </c>
      <c r="B22" s="35" t="s">
        <v>50</v>
      </c>
      <c r="C22" s="36" t="s">
        <v>19</v>
      </c>
      <c r="D22" s="36" t="s">
        <v>51</v>
      </c>
      <c r="E22" s="37" t="s">
        <v>48</v>
      </c>
      <c r="F22" s="38">
        <v>7.61</v>
      </c>
      <c r="G22" s="39">
        <v>107.26</v>
      </c>
      <c r="H22" s="39">
        <f>(TRUNC(G22 * I7,2) + G22)</f>
        <v>135.06</v>
      </c>
      <c r="I22" s="39">
        <f t="shared" si="0"/>
        <v>1027.8</v>
      </c>
      <c r="J22" s="40">
        <f>I22 / J129</f>
        <v>1.1153996879810996E-3</v>
      </c>
    </row>
    <row r="23" spans="1:10" ht="62.25" customHeight="1" x14ac:dyDescent="0.2">
      <c r="A23" s="34" t="s">
        <v>52</v>
      </c>
      <c r="B23" s="35" t="s">
        <v>53</v>
      </c>
      <c r="C23" s="36" t="s">
        <v>19</v>
      </c>
      <c r="D23" s="36" t="s">
        <v>54</v>
      </c>
      <c r="E23" s="37" t="s">
        <v>21</v>
      </c>
      <c r="F23" s="38">
        <v>24.79</v>
      </c>
      <c r="G23" s="39">
        <v>13.29</v>
      </c>
      <c r="H23" s="39">
        <f>(TRUNC(G23 * I7,2) + G23)</f>
        <v>16.73</v>
      </c>
      <c r="I23" s="39">
        <f t="shared" si="0"/>
        <v>414.73</v>
      </c>
      <c r="J23" s="40">
        <f>I23 / J129</f>
        <v>4.5007755652500632E-4</v>
      </c>
    </row>
    <row r="24" spans="1:10" ht="43.5" customHeight="1" x14ac:dyDescent="0.2">
      <c r="A24" s="34" t="s">
        <v>55</v>
      </c>
      <c r="B24" s="35" t="s">
        <v>56</v>
      </c>
      <c r="C24" s="36" t="s">
        <v>19</v>
      </c>
      <c r="D24" s="36" t="s">
        <v>57</v>
      </c>
      <c r="E24" s="37" t="s">
        <v>58</v>
      </c>
      <c r="F24" s="38">
        <v>62.62</v>
      </c>
      <c r="G24" s="39">
        <v>4.03</v>
      </c>
      <c r="H24" s="39">
        <f>(TRUNC(G24 * I7,2) + G24)</f>
        <v>5.07</v>
      </c>
      <c r="I24" s="39">
        <f t="shared" si="0"/>
        <v>317.48</v>
      </c>
      <c r="J24" s="40">
        <f>I24 / J129</f>
        <v>3.4453891120863939E-4</v>
      </c>
    </row>
    <row r="25" spans="1:10" ht="43.5" customHeight="1" x14ac:dyDescent="0.2">
      <c r="A25" s="34" t="s">
        <v>59</v>
      </c>
      <c r="B25" s="35" t="s">
        <v>60</v>
      </c>
      <c r="C25" s="36" t="s">
        <v>35</v>
      </c>
      <c r="D25" s="36" t="s">
        <v>61</v>
      </c>
      <c r="E25" s="37" t="s">
        <v>21</v>
      </c>
      <c r="F25" s="38">
        <v>95.21</v>
      </c>
      <c r="G25" s="39">
        <v>5.04</v>
      </c>
      <c r="H25" s="39">
        <f>(TRUNC(G25 * I7,2) + G25)</f>
        <v>6.34</v>
      </c>
      <c r="I25" s="39">
        <f t="shared" si="0"/>
        <v>603.63</v>
      </c>
      <c r="J25" s="40">
        <f>I25 / J129</f>
        <v>6.5507755755597503E-4</v>
      </c>
    </row>
    <row r="26" spans="1:10" ht="66" customHeight="1" x14ac:dyDescent="0.2">
      <c r="A26" s="34" t="s">
        <v>62</v>
      </c>
      <c r="B26" s="35" t="s">
        <v>63</v>
      </c>
      <c r="C26" s="36" t="s">
        <v>19</v>
      </c>
      <c r="D26" s="36" t="s">
        <v>64</v>
      </c>
      <c r="E26" s="37" t="s">
        <v>21</v>
      </c>
      <c r="F26" s="38">
        <v>91.1</v>
      </c>
      <c r="G26" s="39">
        <v>44.92</v>
      </c>
      <c r="H26" s="39">
        <f>(TRUNC(G26 * I7,2) + G26)</f>
        <v>56.56</v>
      </c>
      <c r="I26" s="39">
        <f t="shared" si="0"/>
        <v>5152.6099999999997</v>
      </c>
      <c r="J26" s="40">
        <f>I26 / J129</f>
        <v>5.5917684240983593E-3</v>
      </c>
    </row>
    <row r="27" spans="1:10" ht="43.5" customHeight="1" x14ac:dyDescent="0.2">
      <c r="A27" s="34" t="s">
        <v>65</v>
      </c>
      <c r="B27" s="35" t="s">
        <v>66</v>
      </c>
      <c r="C27" s="36" t="s">
        <v>19</v>
      </c>
      <c r="D27" s="36" t="s">
        <v>67</v>
      </c>
      <c r="E27" s="37" t="s">
        <v>48</v>
      </c>
      <c r="F27" s="38">
        <v>12.41</v>
      </c>
      <c r="G27" s="39">
        <v>875.76</v>
      </c>
      <c r="H27" s="39">
        <f>(TRUNC(G27 * I7,2) + G27)</f>
        <v>1102.75</v>
      </c>
      <c r="I27" s="39">
        <f t="shared" si="0"/>
        <v>13685.12</v>
      </c>
      <c r="J27" s="40">
        <f>I27 / J129</f>
        <v>1.485150669194776E-2</v>
      </c>
    </row>
    <row r="28" spans="1:10" ht="43.5" customHeight="1" x14ac:dyDescent="0.2">
      <c r="A28" s="34" t="s">
        <v>68</v>
      </c>
      <c r="B28" s="35" t="s">
        <v>69</v>
      </c>
      <c r="C28" s="36" t="s">
        <v>70</v>
      </c>
      <c r="D28" s="36" t="s">
        <v>71</v>
      </c>
      <c r="E28" s="37" t="s">
        <v>21</v>
      </c>
      <c r="F28" s="38">
        <v>95.21</v>
      </c>
      <c r="G28" s="39">
        <v>284.12</v>
      </c>
      <c r="H28" s="39">
        <f>(TRUNC(G28 * I7,2) + G28)</f>
        <v>357.76</v>
      </c>
      <c r="I28" s="39">
        <f t="shared" si="0"/>
        <v>34062.32</v>
      </c>
      <c r="J28" s="40">
        <f>I28 / J129</f>
        <v>3.6965461276427677E-2</v>
      </c>
    </row>
    <row r="29" spans="1:10" ht="43.5" customHeight="1" x14ac:dyDescent="0.2">
      <c r="A29" s="34" t="s">
        <v>72</v>
      </c>
      <c r="B29" s="35" t="s">
        <v>73</v>
      </c>
      <c r="C29" s="36" t="s">
        <v>19</v>
      </c>
      <c r="D29" s="36" t="s">
        <v>74</v>
      </c>
      <c r="E29" s="37" t="s">
        <v>58</v>
      </c>
      <c r="F29" s="38">
        <v>45.64</v>
      </c>
      <c r="G29" s="39">
        <v>33.07</v>
      </c>
      <c r="H29" s="39">
        <f>(TRUNC(G29 * I7,2) + G29)</f>
        <v>41.64</v>
      </c>
      <c r="I29" s="39">
        <f t="shared" si="0"/>
        <v>1900.44</v>
      </c>
      <c r="J29" s="40">
        <f>I29 / J129</f>
        <v>2.062415044781865E-3</v>
      </c>
    </row>
    <row r="30" spans="1:10" ht="50.25" customHeight="1" x14ac:dyDescent="0.2">
      <c r="A30" s="34" t="s">
        <v>75</v>
      </c>
      <c r="B30" s="35" t="s">
        <v>76</v>
      </c>
      <c r="C30" s="36" t="s">
        <v>19</v>
      </c>
      <c r="D30" s="36" t="s">
        <v>77</v>
      </c>
      <c r="E30" s="37" t="s">
        <v>37</v>
      </c>
      <c r="F30" s="38">
        <v>2</v>
      </c>
      <c r="G30" s="39">
        <v>44.34</v>
      </c>
      <c r="H30" s="39">
        <f>(TRUNC(G30 * I7,2) + G30)</f>
        <v>55.830000000000005</v>
      </c>
      <c r="I30" s="39">
        <f t="shared" si="0"/>
        <v>111.66</v>
      </c>
      <c r="J30" s="40">
        <f>I30 / J129</f>
        <v>1.2117681373805175E-4</v>
      </c>
    </row>
    <row r="31" spans="1:10" ht="47.25" customHeight="1" x14ac:dyDescent="0.2">
      <c r="A31" s="34" t="s">
        <v>78</v>
      </c>
      <c r="B31" s="35" t="s">
        <v>79</v>
      </c>
      <c r="C31" s="36" t="s">
        <v>19</v>
      </c>
      <c r="D31" s="36" t="s">
        <v>80</v>
      </c>
      <c r="E31" s="37" t="s">
        <v>37</v>
      </c>
      <c r="F31" s="38">
        <v>2</v>
      </c>
      <c r="G31" s="39">
        <v>43.31</v>
      </c>
      <c r="H31" s="39">
        <f>(TRUNC(G31 * I7,2) + G31)</f>
        <v>54.53</v>
      </c>
      <c r="I31" s="39">
        <f t="shared" si="0"/>
        <v>109.06</v>
      </c>
      <c r="J31" s="40">
        <f>I31 / J129</f>
        <v>1.183552149943751E-4</v>
      </c>
    </row>
    <row r="32" spans="1:10" ht="48.75" customHeight="1" x14ac:dyDescent="0.2">
      <c r="A32" s="34" t="s">
        <v>81</v>
      </c>
      <c r="B32" s="35" t="s">
        <v>82</v>
      </c>
      <c r="C32" s="36" t="s">
        <v>35</v>
      </c>
      <c r="D32" s="36" t="s">
        <v>83</v>
      </c>
      <c r="E32" s="37" t="s">
        <v>21</v>
      </c>
      <c r="F32" s="38">
        <v>51.6</v>
      </c>
      <c r="G32" s="39">
        <v>267.26</v>
      </c>
      <c r="H32" s="39">
        <f>(TRUNC(G32 * I7,2) + G32)</f>
        <v>336.53</v>
      </c>
      <c r="I32" s="39">
        <f t="shared" si="0"/>
        <v>17364.939999999999</v>
      </c>
      <c r="J32" s="40">
        <f>I32 / J129</f>
        <v>1.884495880308476E-2</v>
      </c>
    </row>
    <row r="33" spans="1:10" ht="43.5" customHeight="1" x14ac:dyDescent="0.2">
      <c r="A33" s="34" t="s">
        <v>84</v>
      </c>
      <c r="B33" s="35" t="s">
        <v>85</v>
      </c>
      <c r="C33" s="36" t="s">
        <v>19</v>
      </c>
      <c r="D33" s="36" t="s">
        <v>86</v>
      </c>
      <c r="E33" s="37" t="s">
        <v>58</v>
      </c>
      <c r="F33" s="38">
        <v>10</v>
      </c>
      <c r="G33" s="39">
        <v>64.89</v>
      </c>
      <c r="H33" s="39">
        <f>(TRUNC(G33 * I7,2) + G33)</f>
        <v>81.7</v>
      </c>
      <c r="I33" s="39">
        <f t="shared" si="0"/>
        <v>817</v>
      </c>
      <c r="J33" s="40">
        <f>I33 / J129</f>
        <v>8.8663314368608523E-4</v>
      </c>
    </row>
    <row r="34" spans="1:10" ht="43.5" customHeight="1" x14ac:dyDescent="0.2">
      <c r="A34" s="34" t="s">
        <v>87</v>
      </c>
      <c r="B34" s="35" t="s">
        <v>88</v>
      </c>
      <c r="C34" s="36" t="s">
        <v>19</v>
      </c>
      <c r="D34" s="36" t="s">
        <v>89</v>
      </c>
      <c r="E34" s="37" t="s">
        <v>37</v>
      </c>
      <c r="F34" s="38">
        <v>2</v>
      </c>
      <c r="G34" s="39">
        <v>222.54</v>
      </c>
      <c r="H34" s="39">
        <f>(TRUNC(G34 * I7,2) + G34)</f>
        <v>280.21999999999997</v>
      </c>
      <c r="I34" s="39">
        <f t="shared" si="0"/>
        <v>560.44000000000005</v>
      </c>
      <c r="J34" s="40">
        <f>I34 / J129</f>
        <v>6.0820646150236185E-4</v>
      </c>
    </row>
    <row r="35" spans="1:10" ht="43.5" customHeight="1" x14ac:dyDescent="0.2">
      <c r="A35" s="34" t="s">
        <v>90</v>
      </c>
      <c r="B35" s="35" t="s">
        <v>91</v>
      </c>
      <c r="C35" s="36" t="s">
        <v>19</v>
      </c>
      <c r="D35" s="36" t="s">
        <v>92</v>
      </c>
      <c r="E35" s="37" t="s">
        <v>37</v>
      </c>
      <c r="F35" s="38">
        <v>2</v>
      </c>
      <c r="G35" s="39">
        <v>33.03</v>
      </c>
      <c r="H35" s="39">
        <f>(TRUNC(G35 * I7,2) + G35)</f>
        <v>41.59</v>
      </c>
      <c r="I35" s="39">
        <f t="shared" si="0"/>
        <v>83.18</v>
      </c>
      <c r="J35" s="40">
        <f>I35 / J129</f>
        <v>9.0269455191932161E-5</v>
      </c>
    </row>
    <row r="36" spans="1:10" ht="30" customHeight="1" x14ac:dyDescent="0.2">
      <c r="A36" s="27" t="s">
        <v>93</v>
      </c>
      <c r="B36" s="28" t="s">
        <v>12</v>
      </c>
      <c r="C36" s="29"/>
      <c r="D36" s="29" t="s">
        <v>94</v>
      </c>
      <c r="E36" s="30"/>
      <c r="F36" s="31">
        <v>1</v>
      </c>
      <c r="G36" s="31" t="s">
        <v>14</v>
      </c>
      <c r="H36" s="32">
        <f>I37</f>
        <v>4823</v>
      </c>
      <c r="I36" s="32">
        <f t="shared" si="0"/>
        <v>4823</v>
      </c>
      <c r="J36" s="33">
        <f>I36 / J129</f>
        <v>5.2340656695201828E-3</v>
      </c>
    </row>
    <row r="37" spans="1:10" ht="43.5" customHeight="1" x14ac:dyDescent="0.2">
      <c r="A37" s="34" t="s">
        <v>95</v>
      </c>
      <c r="B37" s="35" t="s">
        <v>96</v>
      </c>
      <c r="C37" s="36" t="s">
        <v>19</v>
      </c>
      <c r="D37" s="36" t="s">
        <v>97</v>
      </c>
      <c r="E37" s="37" t="s">
        <v>58</v>
      </c>
      <c r="F37" s="38">
        <v>50</v>
      </c>
      <c r="G37" s="39">
        <v>76.61</v>
      </c>
      <c r="H37" s="39">
        <f>(TRUNC(G37 * I7,2) + G37)</f>
        <v>96.460000000000008</v>
      </c>
      <c r="I37" s="39">
        <f t="shared" si="0"/>
        <v>4823</v>
      </c>
      <c r="J37" s="40">
        <f>I37 / J129</f>
        <v>5.2340656695201828E-3</v>
      </c>
    </row>
    <row r="38" spans="1:10" ht="30" customHeight="1" x14ac:dyDescent="0.2">
      <c r="A38" s="27" t="s">
        <v>98</v>
      </c>
      <c r="B38" s="28" t="s">
        <v>12</v>
      </c>
      <c r="C38" s="29"/>
      <c r="D38" s="29" t="s">
        <v>99</v>
      </c>
      <c r="E38" s="30"/>
      <c r="F38" s="31">
        <v>1</v>
      </c>
      <c r="G38" s="31" t="s">
        <v>14</v>
      </c>
      <c r="H38" s="32">
        <f>I39 + I49</f>
        <v>19978.12</v>
      </c>
      <c r="I38" s="32">
        <f t="shared" si="0"/>
        <v>19978.12</v>
      </c>
      <c r="J38" s="33">
        <f>I38 / J129</f>
        <v>2.1680860881931274E-2</v>
      </c>
    </row>
    <row r="39" spans="1:10" ht="30" customHeight="1" x14ac:dyDescent="0.2">
      <c r="A39" s="41" t="s">
        <v>100</v>
      </c>
      <c r="B39" s="42" t="s">
        <v>12</v>
      </c>
      <c r="C39" s="43"/>
      <c r="D39" s="43" t="s">
        <v>101</v>
      </c>
      <c r="E39" s="44"/>
      <c r="F39" s="45">
        <v>1</v>
      </c>
      <c r="G39" s="45" t="s">
        <v>14</v>
      </c>
      <c r="H39" s="46">
        <f>I40 + I41 + I42 + I43 + I44 + I45 + I46 + I47 + I48</f>
        <v>7705.22</v>
      </c>
      <c r="I39" s="46">
        <f t="shared" si="0"/>
        <v>7705.22</v>
      </c>
      <c r="J39" s="47">
        <f>I39 / J129</f>
        <v>8.3619381045200707E-3</v>
      </c>
    </row>
    <row r="40" spans="1:10" ht="43.5" customHeight="1" x14ac:dyDescent="0.2">
      <c r="A40" s="34" t="s">
        <v>102</v>
      </c>
      <c r="B40" s="35" t="s">
        <v>103</v>
      </c>
      <c r="C40" s="36" t="s">
        <v>19</v>
      </c>
      <c r="D40" s="36" t="s">
        <v>104</v>
      </c>
      <c r="E40" s="37" t="s">
        <v>48</v>
      </c>
      <c r="F40" s="38">
        <v>4.13</v>
      </c>
      <c r="G40" s="39">
        <v>96.38</v>
      </c>
      <c r="H40" s="39">
        <f>(TRUNC(G40 * I7,2) + G40)</f>
        <v>121.36</v>
      </c>
      <c r="I40" s="39">
        <f t="shared" si="0"/>
        <v>501.21</v>
      </c>
      <c r="J40" s="40">
        <f>I40 / J129</f>
        <v>5.439282716608357E-4</v>
      </c>
    </row>
    <row r="41" spans="1:10" ht="43.5" customHeight="1" x14ac:dyDescent="0.2">
      <c r="A41" s="34" t="s">
        <v>105</v>
      </c>
      <c r="B41" s="35" t="s">
        <v>106</v>
      </c>
      <c r="C41" s="36" t="s">
        <v>19</v>
      </c>
      <c r="D41" s="36" t="s">
        <v>107</v>
      </c>
      <c r="E41" s="37" t="s">
        <v>21</v>
      </c>
      <c r="F41" s="38">
        <v>1</v>
      </c>
      <c r="G41" s="39">
        <v>5.89</v>
      </c>
      <c r="H41" s="39">
        <f>(TRUNC(G41 * I7,2) + G41)</f>
        <v>7.41</v>
      </c>
      <c r="I41" s="39">
        <f t="shared" si="0"/>
        <v>7.41</v>
      </c>
      <c r="J41" s="40">
        <f>I41 / J129</f>
        <v>8.041556419478448E-6</v>
      </c>
    </row>
    <row r="42" spans="1:10" ht="43.5" customHeight="1" x14ac:dyDescent="0.2">
      <c r="A42" s="34" t="s">
        <v>108</v>
      </c>
      <c r="B42" s="35" t="s">
        <v>109</v>
      </c>
      <c r="C42" s="36" t="s">
        <v>19</v>
      </c>
      <c r="D42" s="36" t="s">
        <v>110</v>
      </c>
      <c r="E42" s="37" t="s">
        <v>48</v>
      </c>
      <c r="F42" s="38">
        <v>0.4</v>
      </c>
      <c r="G42" s="39">
        <v>868.66</v>
      </c>
      <c r="H42" s="39">
        <f>(TRUNC(G42 * I7,2) + G42)</f>
        <v>1093.81</v>
      </c>
      <c r="I42" s="39">
        <f t="shared" si="0"/>
        <v>437.52</v>
      </c>
      <c r="J42" s="40">
        <f>I42 / J129</f>
        <v>4.7480995474361812E-4</v>
      </c>
    </row>
    <row r="43" spans="1:10" ht="43.5" customHeight="1" x14ac:dyDescent="0.2">
      <c r="A43" s="34" t="s">
        <v>111</v>
      </c>
      <c r="B43" s="35" t="s">
        <v>112</v>
      </c>
      <c r="C43" s="36" t="s">
        <v>19</v>
      </c>
      <c r="D43" s="36" t="s">
        <v>113</v>
      </c>
      <c r="E43" s="37" t="s">
        <v>48</v>
      </c>
      <c r="F43" s="38">
        <v>2.13</v>
      </c>
      <c r="G43" s="39">
        <v>24.28</v>
      </c>
      <c r="H43" s="39">
        <f>(TRUNC(G43 * I7,2) + G43)</f>
        <v>30.57</v>
      </c>
      <c r="I43" s="39">
        <f t="shared" ref="I43:I74" si="1">TRUNC(F43 * H43,2)</f>
        <v>65.11</v>
      </c>
      <c r="J43" s="40">
        <f>I43 / J129</f>
        <v>7.0659343923379443E-5</v>
      </c>
    </row>
    <row r="44" spans="1:10" ht="43.5" customHeight="1" x14ac:dyDescent="0.2">
      <c r="A44" s="34" t="s">
        <v>114</v>
      </c>
      <c r="B44" s="35" t="s">
        <v>115</v>
      </c>
      <c r="C44" s="36" t="s">
        <v>19</v>
      </c>
      <c r="D44" s="36" t="s">
        <v>116</v>
      </c>
      <c r="E44" s="37" t="s">
        <v>21</v>
      </c>
      <c r="F44" s="38">
        <v>12.48</v>
      </c>
      <c r="G44" s="39">
        <v>67.849999999999994</v>
      </c>
      <c r="H44" s="39">
        <f>(TRUNC(G44 * I7,2) + G44)</f>
        <v>85.429999999999993</v>
      </c>
      <c r="I44" s="39">
        <f t="shared" si="1"/>
        <v>1066.1600000000001</v>
      </c>
      <c r="J44" s="40">
        <f>I44 / J129</f>
        <v>1.1570291217531906E-3</v>
      </c>
    </row>
    <row r="45" spans="1:10" ht="43.5" customHeight="1" x14ac:dyDescent="0.2">
      <c r="A45" s="34" t="s">
        <v>117</v>
      </c>
      <c r="B45" s="35" t="s">
        <v>118</v>
      </c>
      <c r="C45" s="36" t="s">
        <v>19</v>
      </c>
      <c r="D45" s="36" t="s">
        <v>119</v>
      </c>
      <c r="E45" s="37" t="s">
        <v>120</v>
      </c>
      <c r="F45" s="38">
        <v>72.09</v>
      </c>
      <c r="G45" s="39">
        <v>13.71</v>
      </c>
      <c r="H45" s="39">
        <f>(TRUNC(G45 * I7,2) + G45)</f>
        <v>17.260000000000002</v>
      </c>
      <c r="I45" s="39">
        <f t="shared" si="1"/>
        <v>1244.27</v>
      </c>
      <c r="J45" s="40">
        <f>I45 / J129</f>
        <v>1.3503194879979012E-3</v>
      </c>
    </row>
    <row r="46" spans="1:10" ht="52.5" customHeight="1" x14ac:dyDescent="0.2">
      <c r="A46" s="34" t="s">
        <v>121</v>
      </c>
      <c r="B46" s="35" t="s">
        <v>122</v>
      </c>
      <c r="C46" s="36" t="s">
        <v>19</v>
      </c>
      <c r="D46" s="36" t="s">
        <v>123</v>
      </c>
      <c r="E46" s="37" t="s">
        <v>120</v>
      </c>
      <c r="F46" s="38">
        <v>44.01</v>
      </c>
      <c r="G46" s="39">
        <v>14.78</v>
      </c>
      <c r="H46" s="39">
        <f>(TRUNC(G46 * I7,2) + G46)</f>
        <v>18.61</v>
      </c>
      <c r="I46" s="39">
        <f t="shared" si="1"/>
        <v>819.02</v>
      </c>
      <c r="J46" s="40">
        <f>I46 / J129</f>
        <v>8.8882530886386481E-4</v>
      </c>
    </row>
    <row r="47" spans="1:10" ht="48.75" customHeight="1" x14ac:dyDescent="0.2">
      <c r="A47" s="34" t="s">
        <v>124</v>
      </c>
      <c r="B47" s="35" t="s">
        <v>125</v>
      </c>
      <c r="C47" s="36" t="s">
        <v>19</v>
      </c>
      <c r="D47" s="36" t="s">
        <v>126</v>
      </c>
      <c r="E47" s="37" t="s">
        <v>48</v>
      </c>
      <c r="F47" s="38">
        <v>3.23</v>
      </c>
      <c r="G47" s="39">
        <v>601.23</v>
      </c>
      <c r="H47" s="39">
        <f>(TRUNC(G47 * I7,2) + G47)</f>
        <v>757.06000000000006</v>
      </c>
      <c r="I47" s="39">
        <f t="shared" si="1"/>
        <v>2445.3000000000002</v>
      </c>
      <c r="J47" s="40">
        <f>I47 / J129</f>
        <v>2.6537136184278877E-3</v>
      </c>
    </row>
    <row r="48" spans="1:10" ht="43.5" customHeight="1" x14ac:dyDescent="0.2">
      <c r="A48" s="34" t="s">
        <v>127</v>
      </c>
      <c r="B48" s="35" t="s">
        <v>128</v>
      </c>
      <c r="C48" s="36" t="s">
        <v>19</v>
      </c>
      <c r="D48" s="36" t="s">
        <v>129</v>
      </c>
      <c r="E48" s="37" t="s">
        <v>48</v>
      </c>
      <c r="F48" s="38">
        <v>3.23</v>
      </c>
      <c r="G48" s="39">
        <v>275.19</v>
      </c>
      <c r="H48" s="39">
        <f>(TRUNC(G48 * I7,2) + G48)</f>
        <v>346.51</v>
      </c>
      <c r="I48" s="39">
        <f t="shared" si="1"/>
        <v>1119.22</v>
      </c>
      <c r="J48" s="40">
        <f>I48 / J129</f>
        <v>1.2146114407299148E-3</v>
      </c>
    </row>
    <row r="49" spans="1:10" ht="30" customHeight="1" x14ac:dyDescent="0.2">
      <c r="A49" s="41" t="s">
        <v>130</v>
      </c>
      <c r="B49" s="42" t="s">
        <v>12</v>
      </c>
      <c r="C49" s="43"/>
      <c r="D49" s="43" t="s">
        <v>131</v>
      </c>
      <c r="E49" s="44"/>
      <c r="F49" s="45">
        <v>1</v>
      </c>
      <c r="G49" s="45" t="s">
        <v>14</v>
      </c>
      <c r="H49" s="46">
        <f>I50 + I51 + I52 + I53 + I54 + I55 + I56 + I57 + I58 + I59 + I60</f>
        <v>12272.9</v>
      </c>
      <c r="I49" s="46">
        <f t="shared" si="1"/>
        <v>12272.9</v>
      </c>
      <c r="J49" s="47">
        <f>I49 / J129</f>
        <v>1.3318922777411205E-2</v>
      </c>
    </row>
    <row r="50" spans="1:10" ht="43.5" customHeight="1" x14ac:dyDescent="0.2">
      <c r="A50" s="34" t="s">
        <v>132</v>
      </c>
      <c r="B50" s="35" t="s">
        <v>133</v>
      </c>
      <c r="C50" s="36" t="s">
        <v>19</v>
      </c>
      <c r="D50" s="36" t="s">
        <v>134</v>
      </c>
      <c r="E50" s="37" t="s">
        <v>48</v>
      </c>
      <c r="F50" s="38">
        <v>1.26</v>
      </c>
      <c r="G50" s="39">
        <v>708.41</v>
      </c>
      <c r="H50" s="39">
        <f>(TRUNC(G50 * I7,2) + G50)</f>
        <v>892.02</v>
      </c>
      <c r="I50" s="39">
        <f t="shared" si="1"/>
        <v>1123.94</v>
      </c>
      <c r="J50" s="40">
        <f>I50 / J129</f>
        <v>1.219733727679974E-3</v>
      </c>
    </row>
    <row r="51" spans="1:10" ht="43.5" customHeight="1" x14ac:dyDescent="0.2">
      <c r="A51" s="34" t="s">
        <v>135</v>
      </c>
      <c r="B51" s="35" t="s">
        <v>136</v>
      </c>
      <c r="C51" s="36" t="s">
        <v>19</v>
      </c>
      <c r="D51" s="36" t="s">
        <v>137</v>
      </c>
      <c r="E51" s="37" t="s">
        <v>21</v>
      </c>
      <c r="F51" s="38">
        <v>18.09</v>
      </c>
      <c r="G51" s="39">
        <v>40.909999999999997</v>
      </c>
      <c r="H51" s="39">
        <f>(TRUNC(G51 * I7,2) + G51)</f>
        <v>51.51</v>
      </c>
      <c r="I51" s="39">
        <f t="shared" si="1"/>
        <v>931.81</v>
      </c>
      <c r="J51" s="40">
        <f>I51 / J129</f>
        <v>1.0112284328251298E-3</v>
      </c>
    </row>
    <row r="52" spans="1:10" ht="43.5" customHeight="1" x14ac:dyDescent="0.2">
      <c r="A52" s="34" t="s">
        <v>138</v>
      </c>
      <c r="B52" s="35" t="s">
        <v>103</v>
      </c>
      <c r="C52" s="36" t="s">
        <v>19</v>
      </c>
      <c r="D52" s="36" t="s">
        <v>104</v>
      </c>
      <c r="E52" s="37" t="s">
        <v>48</v>
      </c>
      <c r="F52" s="38">
        <v>3.16</v>
      </c>
      <c r="G52" s="39">
        <v>96.38</v>
      </c>
      <c r="H52" s="39">
        <f>(TRUNC(G52 * I7,2) + G52)</f>
        <v>121.36</v>
      </c>
      <c r="I52" s="39">
        <f t="shared" si="1"/>
        <v>383.49</v>
      </c>
      <c r="J52" s="40">
        <f>I52 / J129</f>
        <v>4.1617496238944532E-4</v>
      </c>
    </row>
    <row r="53" spans="1:10" ht="43.5" customHeight="1" x14ac:dyDescent="0.2">
      <c r="A53" s="34" t="s">
        <v>139</v>
      </c>
      <c r="B53" s="35" t="s">
        <v>106</v>
      </c>
      <c r="C53" s="36" t="s">
        <v>19</v>
      </c>
      <c r="D53" s="36" t="s">
        <v>107</v>
      </c>
      <c r="E53" s="37" t="s">
        <v>21</v>
      </c>
      <c r="F53" s="38">
        <v>9.0399999999999991</v>
      </c>
      <c r="G53" s="39">
        <v>5.89</v>
      </c>
      <c r="H53" s="39">
        <f>(TRUNC(G53 * I7,2) + G53)</f>
        <v>7.41</v>
      </c>
      <c r="I53" s="39">
        <f t="shared" si="1"/>
        <v>66.98</v>
      </c>
      <c r="J53" s="40">
        <f>I53 / J129</f>
        <v>7.2688724558254587E-5</v>
      </c>
    </row>
    <row r="54" spans="1:10" ht="43.5" customHeight="1" x14ac:dyDescent="0.2">
      <c r="A54" s="34" t="s">
        <v>140</v>
      </c>
      <c r="B54" s="35" t="s">
        <v>109</v>
      </c>
      <c r="C54" s="36" t="s">
        <v>19</v>
      </c>
      <c r="D54" s="36" t="s">
        <v>110</v>
      </c>
      <c r="E54" s="37" t="s">
        <v>48</v>
      </c>
      <c r="F54" s="38">
        <v>0.45</v>
      </c>
      <c r="G54" s="39">
        <v>868.66</v>
      </c>
      <c r="H54" s="39">
        <f>(TRUNC(G54 * I7,2) + G54)</f>
        <v>1093.81</v>
      </c>
      <c r="I54" s="39">
        <f t="shared" si="1"/>
        <v>492.21</v>
      </c>
      <c r="J54" s="40">
        <f>I54 / J129</f>
        <v>5.3416119908657037E-4</v>
      </c>
    </row>
    <row r="55" spans="1:10" ht="43.5" customHeight="1" x14ac:dyDescent="0.2">
      <c r="A55" s="34" t="s">
        <v>141</v>
      </c>
      <c r="B55" s="35" t="s">
        <v>142</v>
      </c>
      <c r="C55" s="36" t="s">
        <v>19</v>
      </c>
      <c r="D55" s="36" t="s">
        <v>143</v>
      </c>
      <c r="E55" s="37" t="s">
        <v>21</v>
      </c>
      <c r="F55" s="38">
        <v>34.4</v>
      </c>
      <c r="G55" s="39">
        <v>95.73</v>
      </c>
      <c r="H55" s="39">
        <f>(TRUNC(G55 * I7,2) + G55)</f>
        <v>120.54</v>
      </c>
      <c r="I55" s="39">
        <f t="shared" si="1"/>
        <v>4146.57</v>
      </c>
      <c r="J55" s="40">
        <f>I55 / J129</f>
        <v>4.499983347141261E-3</v>
      </c>
    </row>
    <row r="56" spans="1:10" ht="43.5" customHeight="1" x14ac:dyDescent="0.2">
      <c r="A56" s="34" t="s">
        <v>144</v>
      </c>
      <c r="B56" s="35" t="s">
        <v>112</v>
      </c>
      <c r="C56" s="36" t="s">
        <v>19</v>
      </c>
      <c r="D56" s="36" t="s">
        <v>113</v>
      </c>
      <c r="E56" s="37" t="s">
        <v>48</v>
      </c>
      <c r="F56" s="38">
        <v>0.45</v>
      </c>
      <c r="G56" s="39">
        <v>24.28</v>
      </c>
      <c r="H56" s="39">
        <f>(TRUNC(G56 * I7,2) + G56)</f>
        <v>30.57</v>
      </c>
      <c r="I56" s="39">
        <f t="shared" si="1"/>
        <v>13.75</v>
      </c>
      <c r="J56" s="40">
        <f>I56 / J129</f>
        <v>1.4921916432905352E-5</v>
      </c>
    </row>
    <row r="57" spans="1:10" ht="43.5" customHeight="1" x14ac:dyDescent="0.2">
      <c r="A57" s="34" t="s">
        <v>145</v>
      </c>
      <c r="B57" s="35" t="s">
        <v>146</v>
      </c>
      <c r="C57" s="36" t="s">
        <v>19</v>
      </c>
      <c r="D57" s="36" t="s">
        <v>147</v>
      </c>
      <c r="E57" s="37" t="s">
        <v>120</v>
      </c>
      <c r="F57" s="38">
        <v>39.6</v>
      </c>
      <c r="G57" s="39">
        <v>17.27</v>
      </c>
      <c r="H57" s="39">
        <f>(TRUNC(G57 * I7,2) + G57)</f>
        <v>21.74</v>
      </c>
      <c r="I57" s="39">
        <f t="shared" si="1"/>
        <v>860.9</v>
      </c>
      <c r="J57" s="40">
        <f>I57 / J129</f>
        <v>9.3427475324277937E-4</v>
      </c>
    </row>
    <row r="58" spans="1:10" ht="43.5" customHeight="1" x14ac:dyDescent="0.2">
      <c r="A58" s="34" t="s">
        <v>148</v>
      </c>
      <c r="B58" s="35" t="s">
        <v>149</v>
      </c>
      <c r="C58" s="36" t="s">
        <v>19</v>
      </c>
      <c r="D58" s="36" t="s">
        <v>150</v>
      </c>
      <c r="E58" s="37" t="s">
        <v>120</v>
      </c>
      <c r="F58" s="38">
        <v>73.08</v>
      </c>
      <c r="G58" s="39">
        <v>15.28</v>
      </c>
      <c r="H58" s="39">
        <f>(TRUNC(G58 * I7,2) + G58)</f>
        <v>19.239999999999998</v>
      </c>
      <c r="I58" s="39">
        <f t="shared" si="1"/>
        <v>1406.05</v>
      </c>
      <c r="J58" s="40">
        <f>I58 / J129</f>
        <v>1.5258880436717504E-3</v>
      </c>
    </row>
    <row r="59" spans="1:10" ht="48.75" customHeight="1" x14ac:dyDescent="0.2">
      <c r="A59" s="34" t="s">
        <v>151</v>
      </c>
      <c r="B59" s="35" t="s">
        <v>125</v>
      </c>
      <c r="C59" s="36" t="s">
        <v>19</v>
      </c>
      <c r="D59" s="36" t="s">
        <v>126</v>
      </c>
      <c r="E59" s="37" t="s">
        <v>48</v>
      </c>
      <c r="F59" s="38">
        <v>2.58</v>
      </c>
      <c r="G59" s="39">
        <v>601.23</v>
      </c>
      <c r="H59" s="39">
        <f>(TRUNC(G59 * I7,2) + G59)</f>
        <v>757.06000000000006</v>
      </c>
      <c r="I59" s="39">
        <f t="shared" si="1"/>
        <v>1953.21</v>
      </c>
      <c r="J59" s="40">
        <f>I59 / J129</f>
        <v>2.1196826469756409E-3</v>
      </c>
    </row>
    <row r="60" spans="1:10" ht="43.5" customHeight="1" x14ac:dyDescent="0.2">
      <c r="A60" s="34" t="s">
        <v>152</v>
      </c>
      <c r="B60" s="35" t="s">
        <v>128</v>
      </c>
      <c r="C60" s="36" t="s">
        <v>19</v>
      </c>
      <c r="D60" s="36" t="s">
        <v>129</v>
      </c>
      <c r="E60" s="37" t="s">
        <v>48</v>
      </c>
      <c r="F60" s="38">
        <v>2.58</v>
      </c>
      <c r="G60" s="39">
        <v>275.19</v>
      </c>
      <c r="H60" s="39">
        <f>(TRUNC(G60 * I7,2) + G60)</f>
        <v>346.51</v>
      </c>
      <c r="I60" s="39">
        <f t="shared" si="1"/>
        <v>893.99</v>
      </c>
      <c r="J60" s="40">
        <f>I60 / J129</f>
        <v>9.7018502340749495E-4</v>
      </c>
    </row>
    <row r="61" spans="1:10" ht="30" customHeight="1" x14ac:dyDescent="0.2">
      <c r="A61" s="27" t="s">
        <v>153</v>
      </c>
      <c r="B61" s="28" t="s">
        <v>12</v>
      </c>
      <c r="C61" s="29"/>
      <c r="D61" s="29" t="s">
        <v>154</v>
      </c>
      <c r="E61" s="30"/>
      <c r="F61" s="31">
        <v>1</v>
      </c>
      <c r="G61" s="31" t="s">
        <v>14</v>
      </c>
      <c r="H61" s="32">
        <f>I62</f>
        <v>265239.36</v>
      </c>
      <c r="I61" s="32">
        <f t="shared" si="1"/>
        <v>265239.36</v>
      </c>
      <c r="J61" s="33">
        <f>I61 / J129</f>
        <v>0.28784578651907622</v>
      </c>
    </row>
    <row r="62" spans="1:10" ht="30" customHeight="1" x14ac:dyDescent="0.2">
      <c r="A62" s="41" t="s">
        <v>155</v>
      </c>
      <c r="B62" s="42" t="s">
        <v>12</v>
      </c>
      <c r="C62" s="43"/>
      <c r="D62" s="43" t="s">
        <v>156</v>
      </c>
      <c r="E62" s="44"/>
      <c r="F62" s="45">
        <v>1</v>
      </c>
      <c r="G62" s="45" t="s">
        <v>14</v>
      </c>
      <c r="H62" s="46">
        <f>I63 + I64 + I65</f>
        <v>265239.36</v>
      </c>
      <c r="I62" s="46">
        <f t="shared" si="1"/>
        <v>265239.36</v>
      </c>
      <c r="J62" s="47">
        <f>I62 / J129</f>
        <v>0.28784578651907622</v>
      </c>
    </row>
    <row r="63" spans="1:10" ht="43.5" customHeight="1" x14ac:dyDescent="0.2">
      <c r="A63" s="34" t="s">
        <v>157</v>
      </c>
      <c r="B63" s="35" t="s">
        <v>158</v>
      </c>
      <c r="C63" s="36" t="s">
        <v>35</v>
      </c>
      <c r="D63" s="36" t="s">
        <v>159</v>
      </c>
      <c r="E63" s="37" t="s">
        <v>120</v>
      </c>
      <c r="F63" s="38">
        <v>16055.86</v>
      </c>
      <c r="G63" s="39">
        <v>12.97</v>
      </c>
      <c r="H63" s="39">
        <f>(TRUNC(G63 * I7,2) + G63)</f>
        <v>16.330000000000002</v>
      </c>
      <c r="I63" s="39">
        <f t="shared" si="1"/>
        <v>262192.19</v>
      </c>
      <c r="J63" s="40">
        <f>I63 / J129</f>
        <v>0.28453890534839582</v>
      </c>
    </row>
    <row r="64" spans="1:10" ht="43.5" customHeight="1" x14ac:dyDescent="0.2">
      <c r="A64" s="34" t="s">
        <v>160</v>
      </c>
      <c r="B64" s="35" t="s">
        <v>161</v>
      </c>
      <c r="C64" s="36" t="s">
        <v>35</v>
      </c>
      <c r="D64" s="36" t="s">
        <v>162</v>
      </c>
      <c r="E64" s="37" t="s">
        <v>37</v>
      </c>
      <c r="F64" s="38">
        <v>12</v>
      </c>
      <c r="G64" s="39">
        <v>163.15</v>
      </c>
      <c r="H64" s="39">
        <f>(TRUNC(G64 * I7,2) + G64)</f>
        <v>205.43</v>
      </c>
      <c r="I64" s="39">
        <f t="shared" si="1"/>
        <v>2465.16</v>
      </c>
      <c r="J64" s="40">
        <f>I64 / J129</f>
        <v>2.6752662919084331E-3</v>
      </c>
    </row>
    <row r="65" spans="1:10" ht="43.5" customHeight="1" x14ac:dyDescent="0.2">
      <c r="A65" s="34" t="s">
        <v>163</v>
      </c>
      <c r="B65" s="35" t="s">
        <v>164</v>
      </c>
      <c r="C65" s="36" t="s">
        <v>35</v>
      </c>
      <c r="D65" s="36" t="s">
        <v>165</v>
      </c>
      <c r="E65" s="37" t="s">
        <v>58</v>
      </c>
      <c r="F65" s="38">
        <v>20.399999999999999</v>
      </c>
      <c r="G65" s="39">
        <v>22.66</v>
      </c>
      <c r="H65" s="39">
        <f>(TRUNC(G65 * I7,2) + G65)</f>
        <v>28.53</v>
      </c>
      <c r="I65" s="39">
        <f t="shared" si="1"/>
        <v>582.01</v>
      </c>
      <c r="J65" s="40">
        <f>I65 / J129</f>
        <v>6.3161487877201768E-4</v>
      </c>
    </row>
    <row r="66" spans="1:10" ht="30" customHeight="1" x14ac:dyDescent="0.2">
      <c r="A66" s="27" t="s">
        <v>166</v>
      </c>
      <c r="B66" s="28" t="s">
        <v>12</v>
      </c>
      <c r="C66" s="29"/>
      <c r="D66" s="29" t="s">
        <v>167</v>
      </c>
      <c r="E66" s="30"/>
      <c r="F66" s="31">
        <v>1</v>
      </c>
      <c r="G66" s="31" t="s">
        <v>14</v>
      </c>
      <c r="H66" s="32">
        <f>I67 + I68</f>
        <v>228995.47999999998</v>
      </c>
      <c r="I66" s="32">
        <f t="shared" si="1"/>
        <v>228995.48</v>
      </c>
      <c r="J66" s="33">
        <f>I66 / J129</f>
        <v>0.2485128302598581</v>
      </c>
    </row>
    <row r="67" spans="1:10" ht="43.5" customHeight="1" x14ac:dyDescent="0.2">
      <c r="A67" s="34" t="s">
        <v>168</v>
      </c>
      <c r="B67" s="35" t="s">
        <v>169</v>
      </c>
      <c r="C67" s="36" t="s">
        <v>35</v>
      </c>
      <c r="D67" s="36" t="s">
        <v>170</v>
      </c>
      <c r="E67" s="37" t="s">
        <v>21</v>
      </c>
      <c r="F67" s="38">
        <v>577.01</v>
      </c>
      <c r="G67" s="39">
        <v>109.8</v>
      </c>
      <c r="H67" s="39">
        <f>(TRUNC(G67 * I7,2) + G67)</f>
        <v>138.26</v>
      </c>
      <c r="I67" s="39">
        <f t="shared" si="1"/>
        <v>79777.399999999994</v>
      </c>
      <c r="J67" s="40">
        <f>I67 / J129</f>
        <v>8.6576850620688234E-2</v>
      </c>
    </row>
    <row r="68" spans="1:10" ht="43.5" customHeight="1" x14ac:dyDescent="0.2">
      <c r="A68" s="34" t="s">
        <v>171</v>
      </c>
      <c r="B68" s="35" t="s">
        <v>172</v>
      </c>
      <c r="C68" s="36" t="s">
        <v>35</v>
      </c>
      <c r="D68" s="36" t="s">
        <v>173</v>
      </c>
      <c r="E68" s="37" t="s">
        <v>21</v>
      </c>
      <c r="F68" s="38">
        <v>113.14</v>
      </c>
      <c r="G68" s="39">
        <v>1047.4000000000001</v>
      </c>
      <c r="H68" s="39">
        <f>(TRUNC(G68 * I7,2) + G68)</f>
        <v>1318.88</v>
      </c>
      <c r="I68" s="39">
        <f t="shared" si="1"/>
        <v>149218.07999999999</v>
      </c>
      <c r="J68" s="40">
        <f>I68 / J129</f>
        <v>0.16193597963916984</v>
      </c>
    </row>
    <row r="69" spans="1:10" ht="30" customHeight="1" x14ac:dyDescent="0.2">
      <c r="A69" s="27" t="s">
        <v>174</v>
      </c>
      <c r="B69" s="28" t="s">
        <v>12</v>
      </c>
      <c r="C69" s="29"/>
      <c r="D69" s="29" t="s">
        <v>175</v>
      </c>
      <c r="E69" s="30"/>
      <c r="F69" s="31">
        <v>1</v>
      </c>
      <c r="G69" s="31" t="s">
        <v>14</v>
      </c>
      <c r="H69" s="32">
        <f>I70 + I71 + I72 + I73 + I74 + I75</f>
        <v>66574.28</v>
      </c>
      <c r="I69" s="32">
        <f t="shared" si="1"/>
        <v>66574.28</v>
      </c>
      <c r="J69" s="33">
        <f>I69 / J129</f>
        <v>7.22484249266067E-2</v>
      </c>
    </row>
    <row r="70" spans="1:10" ht="43.5" customHeight="1" x14ac:dyDescent="0.2">
      <c r="A70" s="34" t="s">
        <v>176</v>
      </c>
      <c r="B70" s="35" t="s">
        <v>177</v>
      </c>
      <c r="C70" s="36" t="s">
        <v>19</v>
      </c>
      <c r="D70" s="36" t="s">
        <v>178</v>
      </c>
      <c r="E70" s="37" t="s">
        <v>21</v>
      </c>
      <c r="F70" s="38">
        <v>681.37</v>
      </c>
      <c r="G70" s="39">
        <v>24.9</v>
      </c>
      <c r="H70" s="39">
        <f>(TRUNC(G70 * I7,2) + G70)</f>
        <v>31.349999999999998</v>
      </c>
      <c r="I70" s="39">
        <f t="shared" si="1"/>
        <v>21360.94</v>
      </c>
      <c r="J70" s="40">
        <f>I70 / J129</f>
        <v>2.3181539026058563E-2</v>
      </c>
    </row>
    <row r="71" spans="1:10" ht="43.5" customHeight="1" x14ac:dyDescent="0.2">
      <c r="A71" s="34" t="s">
        <v>179</v>
      </c>
      <c r="B71" s="35" t="s">
        <v>180</v>
      </c>
      <c r="C71" s="36" t="s">
        <v>35</v>
      </c>
      <c r="D71" s="36" t="s">
        <v>181</v>
      </c>
      <c r="E71" s="37" t="s">
        <v>21</v>
      </c>
      <c r="F71" s="38">
        <v>51</v>
      </c>
      <c r="G71" s="39">
        <v>24.06</v>
      </c>
      <c r="H71" s="39">
        <f>(TRUNC(G71 * I7,2) + G71)</f>
        <v>30.29</v>
      </c>
      <c r="I71" s="39">
        <f t="shared" si="1"/>
        <v>1544.79</v>
      </c>
      <c r="J71" s="40">
        <f>I71 / J129</f>
        <v>1.6764528935554806E-3</v>
      </c>
    </row>
    <row r="72" spans="1:10" ht="43.5" customHeight="1" x14ac:dyDescent="0.2">
      <c r="A72" s="34" t="s">
        <v>182</v>
      </c>
      <c r="B72" s="35" t="s">
        <v>183</v>
      </c>
      <c r="C72" s="36" t="s">
        <v>19</v>
      </c>
      <c r="D72" s="36" t="s">
        <v>184</v>
      </c>
      <c r="E72" s="37" t="s">
        <v>21</v>
      </c>
      <c r="F72" s="38">
        <v>51</v>
      </c>
      <c r="G72" s="39">
        <v>12.35</v>
      </c>
      <c r="H72" s="39">
        <f>(TRUNC(G72 * I7,2) + G72)</f>
        <v>15.55</v>
      </c>
      <c r="I72" s="39">
        <f t="shared" si="1"/>
        <v>793.05</v>
      </c>
      <c r="J72" s="40">
        <f>I72 / J129</f>
        <v>8.6064187833567913E-4</v>
      </c>
    </row>
    <row r="73" spans="1:10" ht="43.5" customHeight="1" x14ac:dyDescent="0.2">
      <c r="A73" s="34" t="s">
        <v>185</v>
      </c>
      <c r="B73" s="35" t="s">
        <v>186</v>
      </c>
      <c r="C73" s="36" t="s">
        <v>19</v>
      </c>
      <c r="D73" s="36" t="s">
        <v>187</v>
      </c>
      <c r="E73" s="37" t="s">
        <v>58</v>
      </c>
      <c r="F73" s="38">
        <v>408.1</v>
      </c>
      <c r="G73" s="39">
        <v>10.91</v>
      </c>
      <c r="H73" s="39">
        <f>(TRUNC(G73 * I7,2) + G73)</f>
        <v>13.73</v>
      </c>
      <c r="I73" s="39">
        <f t="shared" si="1"/>
        <v>5603.21</v>
      </c>
      <c r="J73" s="40">
        <f>I73 / J129</f>
        <v>6.0807731909832434E-3</v>
      </c>
    </row>
    <row r="74" spans="1:10" ht="43.5" customHeight="1" x14ac:dyDescent="0.2">
      <c r="A74" s="34" t="s">
        <v>188</v>
      </c>
      <c r="B74" s="35" t="s">
        <v>189</v>
      </c>
      <c r="C74" s="36" t="s">
        <v>35</v>
      </c>
      <c r="D74" s="36" t="s">
        <v>190</v>
      </c>
      <c r="E74" s="37" t="s">
        <v>21</v>
      </c>
      <c r="F74" s="38">
        <v>748.67</v>
      </c>
      <c r="G74" s="39">
        <v>37.1</v>
      </c>
      <c r="H74" s="39">
        <f>(TRUNC(G74 * I7,2) + G74)</f>
        <v>46.71</v>
      </c>
      <c r="I74" s="39">
        <f t="shared" si="1"/>
        <v>34970.370000000003</v>
      </c>
      <c r="J74" s="40">
        <f>I74 / J129</f>
        <v>3.7950904637656754E-2</v>
      </c>
    </row>
    <row r="75" spans="1:10" ht="43.5" customHeight="1" x14ac:dyDescent="0.2">
      <c r="A75" s="34" t="s">
        <v>191</v>
      </c>
      <c r="B75" s="35" t="s">
        <v>192</v>
      </c>
      <c r="C75" s="36" t="s">
        <v>19</v>
      </c>
      <c r="D75" s="36" t="s">
        <v>193</v>
      </c>
      <c r="E75" s="37" t="s">
        <v>21</v>
      </c>
      <c r="F75" s="38">
        <v>81.34</v>
      </c>
      <c r="G75" s="39">
        <v>22.48</v>
      </c>
      <c r="H75" s="39">
        <f>(TRUNC(G75 * I7,2) + G75)</f>
        <v>28.3</v>
      </c>
      <c r="I75" s="39">
        <f t="shared" ref="I75:I106" si="2">TRUNC(F75 * H75,2)</f>
        <v>2301.92</v>
      </c>
      <c r="J75" s="40">
        <f>I75 / J129</f>
        <v>2.498113300016981E-3</v>
      </c>
    </row>
    <row r="76" spans="1:10" ht="30" customHeight="1" x14ac:dyDescent="0.2">
      <c r="A76" s="27" t="s">
        <v>194</v>
      </c>
      <c r="B76" s="28" t="s">
        <v>12</v>
      </c>
      <c r="C76" s="29"/>
      <c r="D76" s="29" t="s">
        <v>195</v>
      </c>
      <c r="E76" s="30"/>
      <c r="F76" s="31">
        <v>1</v>
      </c>
      <c r="G76" s="31" t="s">
        <v>14</v>
      </c>
      <c r="H76" s="32">
        <f>I77 + I80 + I85 + I89</f>
        <v>43720.81</v>
      </c>
      <c r="I76" s="32">
        <f t="shared" si="2"/>
        <v>43720.81</v>
      </c>
      <c r="J76" s="33">
        <f>I76 / J129</f>
        <v>4.7447147141740552E-2</v>
      </c>
    </row>
    <row r="77" spans="1:10" ht="30" customHeight="1" x14ac:dyDescent="0.2">
      <c r="A77" s="27" t="s">
        <v>196</v>
      </c>
      <c r="B77" s="28" t="s">
        <v>12</v>
      </c>
      <c r="C77" s="29"/>
      <c r="D77" s="29" t="s">
        <v>13</v>
      </c>
      <c r="E77" s="30"/>
      <c r="F77" s="31">
        <v>1</v>
      </c>
      <c r="G77" s="31" t="s">
        <v>14</v>
      </c>
      <c r="H77" s="32">
        <f>I78 + I79</f>
        <v>3763.51</v>
      </c>
      <c r="I77" s="32">
        <f t="shared" si="2"/>
        <v>3763.51</v>
      </c>
      <c r="J77" s="33">
        <f>I77 / J129</f>
        <v>4.0842750337748085E-3</v>
      </c>
    </row>
    <row r="78" spans="1:10" ht="43.5" customHeight="1" x14ac:dyDescent="0.2">
      <c r="A78" s="34" t="s">
        <v>197</v>
      </c>
      <c r="B78" s="35" t="s">
        <v>198</v>
      </c>
      <c r="C78" s="36" t="s">
        <v>19</v>
      </c>
      <c r="D78" s="36" t="s">
        <v>199</v>
      </c>
      <c r="E78" s="37" t="s">
        <v>48</v>
      </c>
      <c r="F78" s="38">
        <v>28.8</v>
      </c>
      <c r="G78" s="39">
        <v>79.67</v>
      </c>
      <c r="H78" s="39">
        <f>(TRUNC(G78 * I7,2) + G78)</f>
        <v>100.32</v>
      </c>
      <c r="I78" s="39">
        <f t="shared" si="2"/>
        <v>2889.21</v>
      </c>
      <c r="J78" s="40">
        <f>I78 / J129</f>
        <v>3.1354581946992344E-3</v>
      </c>
    </row>
    <row r="79" spans="1:10" ht="43.5" customHeight="1" x14ac:dyDescent="0.2">
      <c r="A79" s="34" t="s">
        <v>200</v>
      </c>
      <c r="B79" s="35" t="s">
        <v>112</v>
      </c>
      <c r="C79" s="36" t="s">
        <v>19</v>
      </c>
      <c r="D79" s="36" t="s">
        <v>113</v>
      </c>
      <c r="E79" s="37" t="s">
        <v>48</v>
      </c>
      <c r="F79" s="38">
        <v>28.6</v>
      </c>
      <c r="G79" s="39">
        <v>24.28</v>
      </c>
      <c r="H79" s="39">
        <f>(TRUNC(G79 * I7,2) + G79)</f>
        <v>30.57</v>
      </c>
      <c r="I79" s="39">
        <f t="shared" si="2"/>
        <v>874.3</v>
      </c>
      <c r="J79" s="40">
        <f>I79 / J129</f>
        <v>9.4881683907557443E-4</v>
      </c>
    </row>
    <row r="80" spans="1:10" ht="30" customHeight="1" x14ac:dyDescent="0.2">
      <c r="A80" s="27" t="s">
        <v>201</v>
      </c>
      <c r="B80" s="28" t="s">
        <v>12</v>
      </c>
      <c r="C80" s="29"/>
      <c r="D80" s="29" t="s">
        <v>202</v>
      </c>
      <c r="E80" s="30"/>
      <c r="F80" s="31">
        <v>1</v>
      </c>
      <c r="G80" s="31" t="s">
        <v>14</v>
      </c>
      <c r="H80" s="32">
        <f>I81 + I82 + I83 + I84</f>
        <v>3235.31</v>
      </c>
      <c r="I80" s="32">
        <f t="shared" si="2"/>
        <v>3235.31</v>
      </c>
      <c r="J80" s="33">
        <f>I80 / J129</f>
        <v>3.5110563966940372E-3</v>
      </c>
    </row>
    <row r="81" spans="1:10" ht="52.5" customHeight="1" x14ac:dyDescent="0.2">
      <c r="A81" s="34" t="s">
        <v>203</v>
      </c>
      <c r="B81" s="35" t="s">
        <v>204</v>
      </c>
      <c r="C81" s="36" t="s">
        <v>35</v>
      </c>
      <c r="D81" s="36" t="s">
        <v>205</v>
      </c>
      <c r="E81" s="37" t="s">
        <v>58</v>
      </c>
      <c r="F81" s="38">
        <v>192</v>
      </c>
      <c r="G81" s="39">
        <v>7.93</v>
      </c>
      <c r="H81" s="39">
        <f>(TRUNC(G81 * I7,2) + G81)</f>
        <v>9.98</v>
      </c>
      <c r="I81" s="39">
        <f t="shared" si="2"/>
        <v>1916.16</v>
      </c>
      <c r="J81" s="40">
        <f>I81 / J129</f>
        <v>2.0794748648782489E-3</v>
      </c>
    </row>
    <row r="82" spans="1:10" ht="51" customHeight="1" x14ac:dyDescent="0.2">
      <c r="A82" s="34" t="s">
        <v>206</v>
      </c>
      <c r="B82" s="35" t="s">
        <v>207</v>
      </c>
      <c r="C82" s="36" t="s">
        <v>19</v>
      </c>
      <c r="D82" s="36" t="s">
        <v>208</v>
      </c>
      <c r="E82" s="37" t="s">
        <v>58</v>
      </c>
      <c r="F82" s="38">
        <v>13</v>
      </c>
      <c r="G82" s="39">
        <v>16.079999999999998</v>
      </c>
      <c r="H82" s="39">
        <f>(TRUNC(G82 * I7,2) + G82)</f>
        <v>20.239999999999998</v>
      </c>
      <c r="I82" s="39">
        <f t="shared" si="2"/>
        <v>263.12</v>
      </c>
      <c r="J82" s="40">
        <f>I82 / J129</f>
        <v>2.8554579286007681E-4</v>
      </c>
    </row>
    <row r="83" spans="1:10" ht="45.75" customHeight="1" x14ac:dyDescent="0.2">
      <c r="A83" s="34" t="s">
        <v>209</v>
      </c>
      <c r="B83" s="35" t="s">
        <v>210</v>
      </c>
      <c r="C83" s="36" t="s">
        <v>19</v>
      </c>
      <c r="D83" s="36" t="s">
        <v>211</v>
      </c>
      <c r="E83" s="37" t="s">
        <v>37</v>
      </c>
      <c r="F83" s="38">
        <v>5</v>
      </c>
      <c r="G83" s="39">
        <v>133.16</v>
      </c>
      <c r="H83" s="39">
        <f>(TRUNC(G83 * I7,2) + G83)</f>
        <v>167.67</v>
      </c>
      <c r="I83" s="39">
        <f t="shared" si="2"/>
        <v>838.35</v>
      </c>
      <c r="J83" s="40">
        <f>I83 / J129</f>
        <v>9.0980281029281464E-4</v>
      </c>
    </row>
    <row r="84" spans="1:10" ht="43.5" customHeight="1" x14ac:dyDescent="0.2">
      <c r="A84" s="34" t="s">
        <v>212</v>
      </c>
      <c r="B84" s="35" t="s">
        <v>213</v>
      </c>
      <c r="C84" s="36" t="s">
        <v>19</v>
      </c>
      <c r="D84" s="36" t="s">
        <v>214</v>
      </c>
      <c r="E84" s="37" t="s">
        <v>58</v>
      </c>
      <c r="F84" s="38">
        <v>8</v>
      </c>
      <c r="G84" s="39">
        <v>21.61</v>
      </c>
      <c r="H84" s="39">
        <f>(TRUNC(G84 * I7,2) + G84)</f>
        <v>27.21</v>
      </c>
      <c r="I84" s="39">
        <f t="shared" si="2"/>
        <v>217.68</v>
      </c>
      <c r="J84" s="40">
        <f>I84 / J129</f>
        <v>2.3623292866289724E-4</v>
      </c>
    </row>
    <row r="85" spans="1:10" ht="30" customHeight="1" x14ac:dyDescent="0.2">
      <c r="A85" s="27" t="s">
        <v>215</v>
      </c>
      <c r="B85" s="28" t="s">
        <v>12</v>
      </c>
      <c r="C85" s="29"/>
      <c r="D85" s="29" t="s">
        <v>216</v>
      </c>
      <c r="E85" s="30"/>
      <c r="F85" s="31">
        <v>1</v>
      </c>
      <c r="G85" s="31" t="s">
        <v>14</v>
      </c>
      <c r="H85" s="32">
        <f>I86 + I87 + I88</f>
        <v>6221.51</v>
      </c>
      <c r="I85" s="32">
        <f t="shared" si="2"/>
        <v>6221.51</v>
      </c>
      <c r="J85" s="33">
        <f>I85 / J129</f>
        <v>6.7517710768352709E-3</v>
      </c>
    </row>
    <row r="86" spans="1:10" ht="43.5" customHeight="1" x14ac:dyDescent="0.2">
      <c r="A86" s="34" t="s">
        <v>217</v>
      </c>
      <c r="B86" s="35" t="s">
        <v>218</v>
      </c>
      <c r="C86" s="36" t="s">
        <v>19</v>
      </c>
      <c r="D86" s="36" t="s">
        <v>219</v>
      </c>
      <c r="E86" s="37" t="s">
        <v>58</v>
      </c>
      <c r="F86" s="38">
        <v>593</v>
      </c>
      <c r="G86" s="39">
        <v>4.57</v>
      </c>
      <c r="H86" s="39">
        <f>(TRUNC(G86 * I7,2) + G86)</f>
        <v>5.75</v>
      </c>
      <c r="I86" s="39">
        <f t="shared" si="2"/>
        <v>3409.75</v>
      </c>
      <c r="J86" s="40">
        <f>I86 / J129</f>
        <v>3.7003639677890198E-3</v>
      </c>
    </row>
    <row r="87" spans="1:10" ht="49.5" customHeight="1" x14ac:dyDescent="0.2">
      <c r="A87" s="34" t="s">
        <v>220</v>
      </c>
      <c r="B87" s="35" t="s">
        <v>221</v>
      </c>
      <c r="C87" s="36" t="s">
        <v>19</v>
      </c>
      <c r="D87" s="36" t="s">
        <v>222</v>
      </c>
      <c r="E87" s="37" t="s">
        <v>58</v>
      </c>
      <c r="F87" s="38">
        <v>99</v>
      </c>
      <c r="G87" s="39">
        <v>10.7</v>
      </c>
      <c r="H87" s="39">
        <f>(TRUNC(G87 * I7,2) + G87)</f>
        <v>13.469999999999999</v>
      </c>
      <c r="I87" s="39">
        <f t="shared" si="2"/>
        <v>1333.53</v>
      </c>
      <c r="J87" s="40">
        <f>I87 / J129</f>
        <v>1.4471871433288925E-3</v>
      </c>
    </row>
    <row r="88" spans="1:10" ht="49.5" customHeight="1" x14ac:dyDescent="0.2">
      <c r="A88" s="34" t="s">
        <v>223</v>
      </c>
      <c r="B88" s="35" t="s">
        <v>224</v>
      </c>
      <c r="C88" s="36" t="s">
        <v>35</v>
      </c>
      <c r="D88" s="36" t="s">
        <v>225</v>
      </c>
      <c r="E88" s="37" t="s">
        <v>58</v>
      </c>
      <c r="F88" s="38">
        <v>83</v>
      </c>
      <c r="G88" s="39">
        <v>14.15</v>
      </c>
      <c r="H88" s="39">
        <f>(TRUNC(G88 * I7,2) + G88)</f>
        <v>17.810000000000002</v>
      </c>
      <c r="I88" s="39">
        <f t="shared" si="2"/>
        <v>1478.23</v>
      </c>
      <c r="J88" s="40">
        <f>I88 / J129</f>
        <v>1.6042199657173583E-3</v>
      </c>
    </row>
    <row r="89" spans="1:10" ht="30" customHeight="1" x14ac:dyDescent="0.2">
      <c r="A89" s="27" t="s">
        <v>226</v>
      </c>
      <c r="B89" s="28" t="s">
        <v>12</v>
      </c>
      <c r="C89" s="29"/>
      <c r="D89" s="29" t="s">
        <v>227</v>
      </c>
      <c r="E89" s="30"/>
      <c r="F89" s="31">
        <v>1</v>
      </c>
      <c r="G89" s="31" t="s">
        <v>14</v>
      </c>
      <c r="H89" s="32">
        <f>I90 + I91 + I92 + I93 + I94</f>
        <v>30500.48</v>
      </c>
      <c r="I89" s="32">
        <f t="shared" si="2"/>
        <v>30500.48</v>
      </c>
      <c r="J89" s="33">
        <f>I89 / J129</f>
        <v>3.3100044634436436E-2</v>
      </c>
    </row>
    <row r="90" spans="1:10" ht="43.5" customHeight="1" x14ac:dyDescent="0.2">
      <c r="A90" s="34" t="s">
        <v>228</v>
      </c>
      <c r="B90" s="35" t="s">
        <v>229</v>
      </c>
      <c r="C90" s="36" t="s">
        <v>19</v>
      </c>
      <c r="D90" s="36" t="s">
        <v>230</v>
      </c>
      <c r="E90" s="37" t="s">
        <v>37</v>
      </c>
      <c r="F90" s="38">
        <v>1</v>
      </c>
      <c r="G90" s="39">
        <v>79.17</v>
      </c>
      <c r="H90" s="39">
        <f>(TRUNC(G90 * I7,2) + G90)</f>
        <v>99.69</v>
      </c>
      <c r="I90" s="39">
        <f t="shared" si="2"/>
        <v>99.69</v>
      </c>
      <c r="J90" s="40">
        <f>I90 / J129</f>
        <v>1.0818660721427887E-4</v>
      </c>
    </row>
    <row r="91" spans="1:10" ht="43.5" customHeight="1" x14ac:dyDescent="0.2">
      <c r="A91" s="34" t="s">
        <v>231</v>
      </c>
      <c r="B91" s="35" t="s">
        <v>232</v>
      </c>
      <c r="C91" s="36" t="s">
        <v>35</v>
      </c>
      <c r="D91" s="36" t="s">
        <v>233</v>
      </c>
      <c r="E91" s="37" t="s">
        <v>234</v>
      </c>
      <c r="F91" s="38">
        <v>5</v>
      </c>
      <c r="G91" s="39">
        <v>3322.97</v>
      </c>
      <c r="H91" s="39">
        <f>(TRUNC(G91 * I7,2) + G91)</f>
        <v>4184.28</v>
      </c>
      <c r="I91" s="39">
        <f t="shared" si="2"/>
        <v>20921.400000000001</v>
      </c>
      <c r="J91" s="40">
        <f>I91 / J129</f>
        <v>2.2704536906137166E-2</v>
      </c>
    </row>
    <row r="92" spans="1:10" ht="43.5" customHeight="1" x14ac:dyDescent="0.2">
      <c r="A92" s="34" t="s">
        <v>235</v>
      </c>
      <c r="B92" s="35" t="s">
        <v>236</v>
      </c>
      <c r="C92" s="36" t="s">
        <v>35</v>
      </c>
      <c r="D92" s="36" t="s">
        <v>237</v>
      </c>
      <c r="E92" s="37" t="s">
        <v>234</v>
      </c>
      <c r="F92" s="38">
        <v>12</v>
      </c>
      <c r="G92" s="39">
        <v>426.75</v>
      </c>
      <c r="H92" s="39">
        <f>(TRUNC(G92 * I7,2) + G92)</f>
        <v>537.36</v>
      </c>
      <c r="I92" s="39">
        <f t="shared" si="2"/>
        <v>6448.32</v>
      </c>
      <c r="J92" s="40">
        <f>I92 / J129</f>
        <v>6.9979121580096169E-3</v>
      </c>
    </row>
    <row r="93" spans="1:10" ht="53.25" customHeight="1" x14ac:dyDescent="0.2">
      <c r="A93" s="34" t="s">
        <v>238</v>
      </c>
      <c r="B93" s="35" t="s">
        <v>239</v>
      </c>
      <c r="C93" s="36" t="s">
        <v>35</v>
      </c>
      <c r="D93" s="36" t="s">
        <v>240</v>
      </c>
      <c r="E93" s="37" t="s">
        <v>241</v>
      </c>
      <c r="F93" s="38">
        <v>1</v>
      </c>
      <c r="G93" s="39">
        <v>2376.46</v>
      </c>
      <c r="H93" s="39">
        <f>(TRUNC(G93 * I7,2) + G93)</f>
        <v>2992.4300000000003</v>
      </c>
      <c r="I93" s="39">
        <f t="shared" si="2"/>
        <v>2992.43</v>
      </c>
      <c r="J93" s="40">
        <f>I93 / J129</f>
        <v>3.247475664823197E-3</v>
      </c>
    </row>
    <row r="94" spans="1:10" ht="60" customHeight="1" x14ac:dyDescent="0.2">
      <c r="A94" s="34" t="s">
        <v>242</v>
      </c>
      <c r="B94" s="35" t="s">
        <v>243</v>
      </c>
      <c r="C94" s="36" t="s">
        <v>19</v>
      </c>
      <c r="D94" s="36" t="s">
        <v>244</v>
      </c>
      <c r="E94" s="37" t="s">
        <v>37</v>
      </c>
      <c r="F94" s="38">
        <v>2</v>
      </c>
      <c r="G94" s="39">
        <v>15.35</v>
      </c>
      <c r="H94" s="39">
        <f>(TRUNC(G94 * I7,2) + G94)</f>
        <v>19.32</v>
      </c>
      <c r="I94" s="39">
        <f t="shared" si="2"/>
        <v>38.64</v>
      </c>
      <c r="J94" s="40">
        <f>I94 / J129</f>
        <v>4.1933298252179112E-5</v>
      </c>
    </row>
    <row r="95" spans="1:10" ht="30" customHeight="1" x14ac:dyDescent="0.2">
      <c r="A95" s="27" t="s">
        <v>245</v>
      </c>
      <c r="B95" s="28" t="s">
        <v>12</v>
      </c>
      <c r="C95" s="29"/>
      <c r="D95" s="29" t="s">
        <v>246</v>
      </c>
      <c r="E95" s="30"/>
      <c r="F95" s="31">
        <v>1</v>
      </c>
      <c r="G95" s="31" t="s">
        <v>14</v>
      </c>
      <c r="H95" s="32">
        <f>I96 + I97 + I98 + I99 + I100 + I101 + I102 + I103 + I104 + I105</f>
        <v>4899.99</v>
      </c>
      <c r="I95" s="32">
        <f t="shared" si="2"/>
        <v>4899.99</v>
      </c>
      <c r="J95" s="33">
        <f>I95 / J129</f>
        <v>5.3176175492415916E-3</v>
      </c>
    </row>
    <row r="96" spans="1:10" ht="43.5" customHeight="1" x14ac:dyDescent="0.2">
      <c r="A96" s="34" t="s">
        <v>247</v>
      </c>
      <c r="B96" s="35" t="s">
        <v>198</v>
      </c>
      <c r="C96" s="36" t="s">
        <v>19</v>
      </c>
      <c r="D96" s="36" t="s">
        <v>199</v>
      </c>
      <c r="E96" s="37" t="s">
        <v>48</v>
      </c>
      <c r="F96" s="38">
        <v>1.65</v>
      </c>
      <c r="G96" s="39">
        <v>79.67</v>
      </c>
      <c r="H96" s="39">
        <f>(TRUNC(G96 * I7,2) + G96)</f>
        <v>100.32</v>
      </c>
      <c r="I96" s="39">
        <f t="shared" si="2"/>
        <v>165.52</v>
      </c>
      <c r="J96" s="40">
        <f>I96 / J129</f>
        <v>1.7962731694359956E-4</v>
      </c>
    </row>
    <row r="97" spans="1:10" ht="43.5" customHeight="1" x14ac:dyDescent="0.2">
      <c r="A97" s="34" t="s">
        <v>248</v>
      </c>
      <c r="B97" s="35" t="s">
        <v>112</v>
      </c>
      <c r="C97" s="36" t="s">
        <v>19</v>
      </c>
      <c r="D97" s="36" t="s">
        <v>113</v>
      </c>
      <c r="E97" s="37" t="s">
        <v>48</v>
      </c>
      <c r="F97" s="38">
        <v>1.61</v>
      </c>
      <c r="G97" s="39">
        <v>24.28</v>
      </c>
      <c r="H97" s="39">
        <f>(TRUNC(G97 * I7,2) + G97)</f>
        <v>30.57</v>
      </c>
      <c r="I97" s="39">
        <f t="shared" si="2"/>
        <v>49.21</v>
      </c>
      <c r="J97" s="40">
        <f>I97 / J129</f>
        <v>5.3404182375510715E-5</v>
      </c>
    </row>
    <row r="98" spans="1:10" ht="43.5" customHeight="1" x14ac:dyDescent="0.2">
      <c r="A98" s="34" t="s">
        <v>249</v>
      </c>
      <c r="B98" s="35" t="s">
        <v>250</v>
      </c>
      <c r="C98" s="36" t="s">
        <v>19</v>
      </c>
      <c r="D98" s="36" t="s">
        <v>251</v>
      </c>
      <c r="E98" s="37" t="s">
        <v>37</v>
      </c>
      <c r="F98" s="38">
        <v>1</v>
      </c>
      <c r="G98" s="39">
        <v>1203.52</v>
      </c>
      <c r="H98" s="39">
        <f>(TRUNC(G98 * I7,2) + G98)</f>
        <v>1515.47</v>
      </c>
      <c r="I98" s="39">
        <f t="shared" si="2"/>
        <v>1515.47</v>
      </c>
      <c r="J98" s="40">
        <f>I98 / J129</f>
        <v>1.6446339415690963E-3</v>
      </c>
    </row>
    <row r="99" spans="1:10" ht="43.5" customHeight="1" x14ac:dyDescent="0.2">
      <c r="A99" s="34" t="s">
        <v>252</v>
      </c>
      <c r="B99" s="35" t="s">
        <v>253</v>
      </c>
      <c r="C99" s="36" t="s">
        <v>35</v>
      </c>
      <c r="D99" s="36" t="s">
        <v>254</v>
      </c>
      <c r="E99" s="37" t="s">
        <v>37</v>
      </c>
      <c r="F99" s="38">
        <v>6</v>
      </c>
      <c r="G99" s="39">
        <v>19.61</v>
      </c>
      <c r="H99" s="39">
        <f>(TRUNC(G99 * I7,2) + G99)</f>
        <v>24.689999999999998</v>
      </c>
      <c r="I99" s="39">
        <f t="shared" si="2"/>
        <v>148.13999999999999</v>
      </c>
      <c r="J99" s="40">
        <f>I99 / J129</f>
        <v>1.6076601457240718E-4</v>
      </c>
    </row>
    <row r="100" spans="1:10" ht="43.5" customHeight="1" x14ac:dyDescent="0.2">
      <c r="A100" s="34" t="s">
        <v>255</v>
      </c>
      <c r="B100" s="35" t="s">
        <v>256</v>
      </c>
      <c r="C100" s="36" t="s">
        <v>19</v>
      </c>
      <c r="D100" s="36" t="s">
        <v>257</v>
      </c>
      <c r="E100" s="37" t="s">
        <v>58</v>
      </c>
      <c r="F100" s="38">
        <v>108</v>
      </c>
      <c r="G100" s="39">
        <v>9.43</v>
      </c>
      <c r="H100" s="39">
        <f>(TRUNC(G100 * I7,2) + G100)</f>
        <v>11.87</v>
      </c>
      <c r="I100" s="39">
        <f t="shared" si="2"/>
        <v>1281.96</v>
      </c>
      <c r="J100" s="40">
        <f>I100 / J129</f>
        <v>1.3912218174783524E-3</v>
      </c>
    </row>
    <row r="101" spans="1:10" ht="56.25" customHeight="1" x14ac:dyDescent="0.2">
      <c r="A101" s="34" t="s">
        <v>258</v>
      </c>
      <c r="B101" s="35" t="s">
        <v>259</v>
      </c>
      <c r="C101" s="36" t="s">
        <v>19</v>
      </c>
      <c r="D101" s="36" t="s">
        <v>260</v>
      </c>
      <c r="E101" s="37" t="s">
        <v>37</v>
      </c>
      <c r="F101" s="38">
        <v>1</v>
      </c>
      <c r="G101" s="39">
        <v>209.97</v>
      </c>
      <c r="H101" s="39">
        <f>(TRUNC(G101 * I7,2) + G101)</f>
        <v>264.39</v>
      </c>
      <c r="I101" s="39">
        <f t="shared" si="2"/>
        <v>264.39</v>
      </c>
      <c r="J101" s="40">
        <f>I101 / J129</f>
        <v>2.8692403532333424E-4</v>
      </c>
    </row>
    <row r="102" spans="1:10" ht="43.5" customHeight="1" x14ac:dyDescent="0.2">
      <c r="A102" s="34" t="s">
        <v>261</v>
      </c>
      <c r="B102" s="35" t="s">
        <v>262</v>
      </c>
      <c r="C102" s="36" t="s">
        <v>35</v>
      </c>
      <c r="D102" s="36" t="s">
        <v>263</v>
      </c>
      <c r="E102" s="37" t="s">
        <v>264</v>
      </c>
      <c r="F102" s="38">
        <v>3</v>
      </c>
      <c r="G102" s="39">
        <v>10.119999999999999</v>
      </c>
      <c r="H102" s="39">
        <f>(TRUNC(G102 * I7,2) + G102)</f>
        <v>12.739999999999998</v>
      </c>
      <c r="I102" s="39">
        <f t="shared" si="2"/>
        <v>38.22</v>
      </c>
      <c r="J102" s="40">
        <f>I102 / J129</f>
        <v>4.1477501532046731E-5</v>
      </c>
    </row>
    <row r="103" spans="1:10" ht="49.5" customHeight="1" x14ac:dyDescent="0.2">
      <c r="A103" s="34" t="s">
        <v>265</v>
      </c>
      <c r="B103" s="35" t="s">
        <v>266</v>
      </c>
      <c r="C103" s="36" t="s">
        <v>19</v>
      </c>
      <c r="D103" s="36" t="s">
        <v>267</v>
      </c>
      <c r="E103" s="37" t="s">
        <v>58</v>
      </c>
      <c r="F103" s="38">
        <v>11</v>
      </c>
      <c r="G103" s="39">
        <v>12.25</v>
      </c>
      <c r="H103" s="39">
        <f>(TRUNC(G103 * I7,2) + G103)</f>
        <v>15.42</v>
      </c>
      <c r="I103" s="39">
        <f t="shared" si="2"/>
        <v>169.62</v>
      </c>
      <c r="J103" s="40">
        <f>I103 / J129</f>
        <v>1.8407676111632042E-4</v>
      </c>
    </row>
    <row r="104" spans="1:10" ht="43.5" customHeight="1" x14ac:dyDescent="0.2">
      <c r="A104" s="34" t="s">
        <v>268</v>
      </c>
      <c r="B104" s="35" t="s">
        <v>269</v>
      </c>
      <c r="C104" s="36" t="s">
        <v>19</v>
      </c>
      <c r="D104" s="36" t="s">
        <v>270</v>
      </c>
      <c r="E104" s="37" t="s">
        <v>58</v>
      </c>
      <c r="F104" s="38">
        <v>42</v>
      </c>
      <c r="G104" s="39">
        <v>14.11</v>
      </c>
      <c r="H104" s="39">
        <f>(TRUNC(G104 * I7,2) + G104)</f>
        <v>17.759999999999998</v>
      </c>
      <c r="I104" s="39">
        <f t="shared" si="2"/>
        <v>745.92</v>
      </c>
      <c r="J104" s="40">
        <f>I104 / J129</f>
        <v>8.0949497495510971E-4</v>
      </c>
    </row>
    <row r="105" spans="1:10" ht="43.5" customHeight="1" x14ac:dyDescent="0.2">
      <c r="A105" s="34" t="s">
        <v>271</v>
      </c>
      <c r="B105" s="35" t="s">
        <v>272</v>
      </c>
      <c r="C105" s="36" t="s">
        <v>35</v>
      </c>
      <c r="D105" s="36" t="s">
        <v>273</v>
      </c>
      <c r="E105" s="37" t="s">
        <v>37</v>
      </c>
      <c r="F105" s="38">
        <v>1</v>
      </c>
      <c r="G105" s="39">
        <v>414.19</v>
      </c>
      <c r="H105" s="39">
        <f>(TRUNC(G105 * I7,2) + G105)</f>
        <v>521.54</v>
      </c>
      <c r="I105" s="39">
        <f t="shared" si="2"/>
        <v>521.54</v>
      </c>
      <c r="J105" s="40">
        <f>I105 / J129</f>
        <v>5.6599100337581499E-4</v>
      </c>
    </row>
    <row r="106" spans="1:10" ht="30" customHeight="1" x14ac:dyDescent="0.2">
      <c r="A106" s="27" t="s">
        <v>274</v>
      </c>
      <c r="B106" s="28" t="s">
        <v>12</v>
      </c>
      <c r="C106" s="29"/>
      <c r="D106" s="29" t="s">
        <v>275</v>
      </c>
      <c r="E106" s="30"/>
      <c r="F106" s="31">
        <v>1</v>
      </c>
      <c r="G106" s="31" t="s">
        <v>14</v>
      </c>
      <c r="H106" s="32">
        <f>I107 + I108 + I109 + I110 + I111 + I112 + I113</f>
        <v>24673.860000000004</v>
      </c>
      <c r="I106" s="32">
        <f t="shared" si="2"/>
        <v>24673.86</v>
      </c>
      <c r="J106" s="33">
        <f>I106 / J129</f>
        <v>2.6776820145251349E-2</v>
      </c>
    </row>
    <row r="107" spans="1:10" ht="43.5" customHeight="1" x14ac:dyDescent="0.2">
      <c r="A107" s="34" t="s">
        <v>276</v>
      </c>
      <c r="B107" s="35" t="s">
        <v>198</v>
      </c>
      <c r="C107" s="36" t="s">
        <v>19</v>
      </c>
      <c r="D107" s="36" t="s">
        <v>199</v>
      </c>
      <c r="E107" s="37" t="s">
        <v>48</v>
      </c>
      <c r="F107" s="38">
        <v>21.15</v>
      </c>
      <c r="G107" s="39">
        <v>79.67</v>
      </c>
      <c r="H107" s="39">
        <f>(TRUNC(G107 * I7,2) + G107)</f>
        <v>100.32</v>
      </c>
      <c r="I107" s="39">
        <f t="shared" ref="I107:I124" si="3">TRUNC(F107 * H107,2)</f>
        <v>2121.7600000000002</v>
      </c>
      <c r="J107" s="40">
        <f>I107 / J129</f>
        <v>2.30259821168591E-3</v>
      </c>
    </row>
    <row r="108" spans="1:10" ht="43.5" customHeight="1" x14ac:dyDescent="0.2">
      <c r="A108" s="34" t="s">
        <v>277</v>
      </c>
      <c r="B108" s="35" t="s">
        <v>112</v>
      </c>
      <c r="C108" s="36" t="s">
        <v>19</v>
      </c>
      <c r="D108" s="36" t="s">
        <v>113</v>
      </c>
      <c r="E108" s="37" t="s">
        <v>48</v>
      </c>
      <c r="F108" s="38">
        <v>21.15</v>
      </c>
      <c r="G108" s="39">
        <v>24.28</v>
      </c>
      <c r="H108" s="39">
        <f>(TRUNC(G108 * I7,2) + G108)</f>
        <v>30.57</v>
      </c>
      <c r="I108" s="39">
        <f t="shared" si="3"/>
        <v>646.54999999999995</v>
      </c>
      <c r="J108" s="40">
        <f>I108 / J129</f>
        <v>7.0165564143236027E-4</v>
      </c>
    </row>
    <row r="109" spans="1:10" ht="43.5" customHeight="1" x14ac:dyDescent="0.2">
      <c r="A109" s="34" t="s">
        <v>278</v>
      </c>
      <c r="B109" s="35" t="s">
        <v>279</v>
      </c>
      <c r="C109" s="36" t="s">
        <v>19</v>
      </c>
      <c r="D109" s="36" t="s">
        <v>280</v>
      </c>
      <c r="E109" s="37" t="s">
        <v>58</v>
      </c>
      <c r="F109" s="38">
        <v>243</v>
      </c>
      <c r="G109" s="39">
        <v>61.85</v>
      </c>
      <c r="H109" s="39">
        <f>(TRUNC(G109 * I7,2) + G109)</f>
        <v>77.88</v>
      </c>
      <c r="I109" s="39">
        <f t="shared" si="3"/>
        <v>18924.84</v>
      </c>
      <c r="J109" s="40">
        <f>I109 / J129</f>
        <v>2.0537809526262146E-2</v>
      </c>
    </row>
    <row r="110" spans="1:10" ht="43.5" customHeight="1" x14ac:dyDescent="0.2">
      <c r="A110" s="34" t="s">
        <v>281</v>
      </c>
      <c r="B110" s="35" t="s">
        <v>282</v>
      </c>
      <c r="C110" s="36" t="s">
        <v>19</v>
      </c>
      <c r="D110" s="36" t="s">
        <v>283</v>
      </c>
      <c r="E110" s="37" t="s">
        <v>37</v>
      </c>
      <c r="F110" s="38">
        <v>18</v>
      </c>
      <c r="G110" s="39">
        <v>68.34</v>
      </c>
      <c r="H110" s="39">
        <f>(TRUNC(G110 * I7,2) + G110)</f>
        <v>86.050000000000011</v>
      </c>
      <c r="I110" s="39">
        <f t="shared" si="3"/>
        <v>1548.9</v>
      </c>
      <c r="J110" s="40">
        <f>I110 / J129</f>
        <v>1.6809131900310619E-3</v>
      </c>
    </row>
    <row r="111" spans="1:10" ht="43.5" customHeight="1" x14ac:dyDescent="0.2">
      <c r="A111" s="34" t="s">
        <v>284</v>
      </c>
      <c r="B111" s="35" t="s">
        <v>285</v>
      </c>
      <c r="C111" s="36" t="s">
        <v>19</v>
      </c>
      <c r="D111" s="36" t="s">
        <v>286</v>
      </c>
      <c r="E111" s="37" t="s">
        <v>37</v>
      </c>
      <c r="F111" s="38">
        <v>4</v>
      </c>
      <c r="G111" s="39">
        <v>50.17</v>
      </c>
      <c r="H111" s="39">
        <f>(TRUNC(G111 * I7,2) + G111)</f>
        <v>63.17</v>
      </c>
      <c r="I111" s="39">
        <f t="shared" si="3"/>
        <v>252.68</v>
      </c>
      <c r="J111" s="40">
        <f>I111 / J129</f>
        <v>2.7421598867392904E-4</v>
      </c>
    </row>
    <row r="112" spans="1:10" ht="43.5" customHeight="1" x14ac:dyDescent="0.2">
      <c r="A112" s="34" t="s">
        <v>287</v>
      </c>
      <c r="B112" s="35" t="s">
        <v>288</v>
      </c>
      <c r="C112" s="36" t="s">
        <v>35</v>
      </c>
      <c r="D112" s="36" t="s">
        <v>289</v>
      </c>
      <c r="E112" s="37" t="s">
        <v>37</v>
      </c>
      <c r="F112" s="38">
        <v>19</v>
      </c>
      <c r="G112" s="39">
        <v>18.690000000000001</v>
      </c>
      <c r="H112" s="39">
        <f>(TRUNC(G112 * I7,2) + G112)</f>
        <v>23.53</v>
      </c>
      <c r="I112" s="39">
        <f t="shared" si="3"/>
        <v>447.07</v>
      </c>
      <c r="J112" s="40">
        <f>I112 / J129</f>
        <v>4.8517390397519964E-4</v>
      </c>
    </row>
    <row r="113" spans="1:10" ht="43.5" customHeight="1" x14ac:dyDescent="0.2">
      <c r="A113" s="34" t="s">
        <v>290</v>
      </c>
      <c r="B113" s="35" t="s">
        <v>291</v>
      </c>
      <c r="C113" s="36" t="s">
        <v>19</v>
      </c>
      <c r="D113" s="36" t="s">
        <v>292</v>
      </c>
      <c r="E113" s="37" t="s">
        <v>37</v>
      </c>
      <c r="F113" s="38">
        <v>18</v>
      </c>
      <c r="G113" s="39">
        <v>32.299999999999997</v>
      </c>
      <c r="H113" s="39">
        <f>(TRUNC(G113 * I7,2) + G113)</f>
        <v>40.669999999999995</v>
      </c>
      <c r="I113" s="39">
        <f t="shared" si="3"/>
        <v>732.06</v>
      </c>
      <c r="J113" s="40">
        <f>I113 / J129</f>
        <v>7.9445368319074115E-4</v>
      </c>
    </row>
    <row r="114" spans="1:10" ht="30" customHeight="1" x14ac:dyDescent="0.2">
      <c r="A114" s="27" t="s">
        <v>293</v>
      </c>
      <c r="B114" s="28" t="s">
        <v>12</v>
      </c>
      <c r="C114" s="29"/>
      <c r="D114" s="29" t="s">
        <v>294</v>
      </c>
      <c r="E114" s="30"/>
      <c r="F114" s="31">
        <v>1</v>
      </c>
      <c r="G114" s="31" t="s">
        <v>14</v>
      </c>
      <c r="H114" s="32">
        <f>I115 + I116 + I117 + I118 + I119 + I120</f>
        <v>85040.83</v>
      </c>
      <c r="I114" s="32">
        <f t="shared" si="3"/>
        <v>85040.83</v>
      </c>
      <c r="J114" s="33">
        <f>I114 / J129</f>
        <v>9.22888842650844E-2</v>
      </c>
    </row>
    <row r="115" spans="1:10" ht="64.5" customHeight="1" x14ac:dyDescent="0.2">
      <c r="A115" s="34" t="s">
        <v>295</v>
      </c>
      <c r="B115" s="35" t="s">
        <v>177</v>
      </c>
      <c r="C115" s="36" t="s">
        <v>19</v>
      </c>
      <c r="D115" s="36" t="s">
        <v>178</v>
      </c>
      <c r="E115" s="37" t="s">
        <v>21</v>
      </c>
      <c r="F115" s="38">
        <v>1334.84</v>
      </c>
      <c r="G115" s="39">
        <v>24.9</v>
      </c>
      <c r="H115" s="39">
        <f>(TRUNC(G115 * I7,2) + G115)</f>
        <v>31.349999999999998</v>
      </c>
      <c r="I115" s="39">
        <f t="shared" si="3"/>
        <v>41847.230000000003</v>
      </c>
      <c r="J115" s="40">
        <f>I115 / J129</f>
        <v>4.5413881382441443E-2</v>
      </c>
    </row>
    <row r="116" spans="1:10" ht="43.5" customHeight="1" x14ac:dyDescent="0.2">
      <c r="A116" s="34" t="s">
        <v>296</v>
      </c>
      <c r="B116" s="35" t="s">
        <v>180</v>
      </c>
      <c r="C116" s="36" t="s">
        <v>35</v>
      </c>
      <c r="D116" s="36" t="s">
        <v>181</v>
      </c>
      <c r="E116" s="37" t="s">
        <v>21</v>
      </c>
      <c r="F116" s="38">
        <v>108.56</v>
      </c>
      <c r="G116" s="39">
        <v>24.06</v>
      </c>
      <c r="H116" s="39">
        <f>(TRUNC(G116 * I7,2) + G116)</f>
        <v>30.29</v>
      </c>
      <c r="I116" s="39">
        <f t="shared" si="3"/>
        <v>3288.28</v>
      </c>
      <c r="J116" s="40">
        <f>I116 / J129</f>
        <v>3.5685410449450192E-3</v>
      </c>
    </row>
    <row r="117" spans="1:10" ht="43.5" customHeight="1" x14ac:dyDescent="0.2">
      <c r="A117" s="34" t="s">
        <v>297</v>
      </c>
      <c r="B117" s="35" t="s">
        <v>298</v>
      </c>
      <c r="C117" s="36" t="s">
        <v>35</v>
      </c>
      <c r="D117" s="36" t="s">
        <v>299</v>
      </c>
      <c r="E117" s="37" t="s">
        <v>21</v>
      </c>
      <c r="F117" s="38">
        <v>183.66</v>
      </c>
      <c r="G117" s="39">
        <v>24.06</v>
      </c>
      <c r="H117" s="39">
        <f>(TRUNC(G117 * I7,2) + G117)</f>
        <v>30.29</v>
      </c>
      <c r="I117" s="39">
        <f t="shared" si="3"/>
        <v>5563.06</v>
      </c>
      <c r="J117" s="40">
        <f>I117 / J129</f>
        <v>6.0372011949991599E-3</v>
      </c>
    </row>
    <row r="118" spans="1:10" ht="43.5" customHeight="1" x14ac:dyDescent="0.2">
      <c r="A118" s="34" t="s">
        <v>300</v>
      </c>
      <c r="B118" s="35" t="s">
        <v>301</v>
      </c>
      <c r="C118" s="36" t="s">
        <v>35</v>
      </c>
      <c r="D118" s="36" t="s">
        <v>302</v>
      </c>
      <c r="E118" s="37" t="s">
        <v>21</v>
      </c>
      <c r="F118" s="38">
        <v>341.5</v>
      </c>
      <c r="G118" s="39">
        <v>24.06</v>
      </c>
      <c r="H118" s="39">
        <f>(TRUNC(G118 * I7,2) + G118)</f>
        <v>30.29</v>
      </c>
      <c r="I118" s="39">
        <f t="shared" si="3"/>
        <v>10344.030000000001</v>
      </c>
      <c r="J118" s="40">
        <f>I118 / J129</f>
        <v>1.1225654635597524E-2</v>
      </c>
    </row>
    <row r="119" spans="1:10" ht="43.5" customHeight="1" x14ac:dyDescent="0.2">
      <c r="A119" s="34" t="s">
        <v>303</v>
      </c>
      <c r="B119" s="35" t="s">
        <v>304</v>
      </c>
      <c r="C119" s="36" t="s">
        <v>19</v>
      </c>
      <c r="D119" s="36" t="s">
        <v>305</v>
      </c>
      <c r="E119" s="37" t="s">
        <v>21</v>
      </c>
      <c r="F119" s="38">
        <v>613.59</v>
      </c>
      <c r="G119" s="39">
        <v>14.04</v>
      </c>
      <c r="H119" s="39">
        <f>(TRUNC(G119 * I7,2) + G119)</f>
        <v>17.669999999999998</v>
      </c>
      <c r="I119" s="39">
        <f t="shared" si="3"/>
        <v>10842.13</v>
      </c>
      <c r="J119" s="40">
        <f>I119 / J129</f>
        <v>1.1766207841068806E-2</v>
      </c>
    </row>
    <row r="120" spans="1:10" ht="43.5" customHeight="1" x14ac:dyDescent="0.2">
      <c r="A120" s="34" t="s">
        <v>306</v>
      </c>
      <c r="B120" s="35" t="s">
        <v>192</v>
      </c>
      <c r="C120" s="36" t="s">
        <v>19</v>
      </c>
      <c r="D120" s="36" t="s">
        <v>193</v>
      </c>
      <c r="E120" s="37" t="s">
        <v>21</v>
      </c>
      <c r="F120" s="38">
        <v>464.88</v>
      </c>
      <c r="G120" s="39">
        <v>22.48</v>
      </c>
      <c r="H120" s="39">
        <f>(TRUNC(G120 * I7,2) + G120)</f>
        <v>28.3</v>
      </c>
      <c r="I120" s="39">
        <f t="shared" si="3"/>
        <v>13156.1</v>
      </c>
      <c r="J120" s="40">
        <f>I120 / J129</f>
        <v>1.4277398166032443E-2</v>
      </c>
    </row>
    <row r="121" spans="1:10" ht="30" customHeight="1" x14ac:dyDescent="0.2">
      <c r="A121" s="27" t="s">
        <v>307</v>
      </c>
      <c r="B121" s="28" t="s">
        <v>12</v>
      </c>
      <c r="C121" s="29"/>
      <c r="D121" s="29" t="s">
        <v>308</v>
      </c>
      <c r="E121" s="30"/>
      <c r="F121" s="31">
        <v>1</v>
      </c>
      <c r="G121" s="31" t="s">
        <v>14</v>
      </c>
      <c r="H121" s="32">
        <f>I122 + I123 + I124</f>
        <v>67507.5</v>
      </c>
      <c r="I121" s="32">
        <f t="shared" si="3"/>
        <v>67507.5</v>
      </c>
      <c r="J121" s="33">
        <f>I121 / J129</f>
        <v>7.3261183534135133E-2</v>
      </c>
    </row>
    <row r="122" spans="1:10" ht="43.5" customHeight="1" x14ac:dyDescent="0.2">
      <c r="A122" s="34" t="s">
        <v>309</v>
      </c>
      <c r="B122" s="35" t="s">
        <v>310</v>
      </c>
      <c r="C122" s="36" t="s">
        <v>19</v>
      </c>
      <c r="D122" s="36" t="s">
        <v>311</v>
      </c>
      <c r="E122" s="37" t="s">
        <v>32</v>
      </c>
      <c r="F122" s="38">
        <v>3</v>
      </c>
      <c r="G122" s="39">
        <v>7366.74</v>
      </c>
      <c r="H122" s="39">
        <f>(TRUNC(G122 * I7,2) + G122)</f>
        <v>9276.19</v>
      </c>
      <c r="I122" s="39">
        <f t="shared" si="3"/>
        <v>27828.57</v>
      </c>
      <c r="J122" s="40">
        <f>I122 / J129</f>
        <v>3.0200406980891409E-2</v>
      </c>
    </row>
    <row r="123" spans="1:10" ht="43.5" customHeight="1" x14ac:dyDescent="0.2">
      <c r="A123" s="34" t="s">
        <v>312</v>
      </c>
      <c r="B123" s="35" t="s">
        <v>313</v>
      </c>
      <c r="C123" s="36" t="s">
        <v>19</v>
      </c>
      <c r="D123" s="36" t="s">
        <v>314</v>
      </c>
      <c r="E123" s="37" t="s">
        <v>315</v>
      </c>
      <c r="F123" s="38">
        <v>240</v>
      </c>
      <c r="G123" s="39">
        <v>115.18</v>
      </c>
      <c r="H123" s="39">
        <f>(TRUNC(G123 * I7,2) + G123)</f>
        <v>145.03</v>
      </c>
      <c r="I123" s="39">
        <f t="shared" si="3"/>
        <v>34807.199999999997</v>
      </c>
      <c r="J123" s="40">
        <f>I123 / J129</f>
        <v>3.7773827611885316E-2</v>
      </c>
    </row>
    <row r="124" spans="1:10" ht="43.5" customHeight="1" x14ac:dyDescent="0.2">
      <c r="A124" s="34" t="s">
        <v>316</v>
      </c>
      <c r="B124" s="35" t="s">
        <v>317</v>
      </c>
      <c r="C124" s="36" t="s">
        <v>35</v>
      </c>
      <c r="D124" s="36" t="s">
        <v>331</v>
      </c>
      <c r="E124" s="37" t="s">
        <v>37</v>
      </c>
      <c r="F124" s="38">
        <v>3</v>
      </c>
      <c r="G124" s="39">
        <v>1289.6400000000001</v>
      </c>
      <c r="H124" s="39">
        <f>(TRUNC(G124 * I7,2) + G124)</f>
        <v>1623.91</v>
      </c>
      <c r="I124" s="39">
        <f t="shared" si="3"/>
        <v>4871.7299999999996</v>
      </c>
      <c r="J124" s="40">
        <f>I124 / J129</f>
        <v>5.2869489413583989E-3</v>
      </c>
    </row>
    <row r="125" spans="1:10" x14ac:dyDescent="0.2">
      <c r="A125" s="48"/>
      <c r="J125" s="20"/>
    </row>
    <row r="126" spans="1:10" x14ac:dyDescent="0.2">
      <c r="A126" s="49"/>
      <c r="B126" s="50"/>
      <c r="C126" s="51"/>
      <c r="D126" s="51"/>
      <c r="E126" s="51"/>
      <c r="F126" s="51"/>
      <c r="G126" s="51"/>
      <c r="H126" s="51"/>
      <c r="I126" s="51"/>
      <c r="J126" s="52"/>
    </row>
    <row r="127" spans="1:10" ht="15.75" x14ac:dyDescent="0.2">
      <c r="A127" s="62"/>
      <c r="B127" s="63"/>
      <c r="C127" s="63"/>
      <c r="D127" s="54"/>
      <c r="E127" s="53"/>
      <c r="F127" s="64" t="s">
        <v>326</v>
      </c>
      <c r="G127" s="63"/>
      <c r="H127" s="70">
        <v>731842.57</v>
      </c>
      <c r="I127" s="63"/>
      <c r="J127" s="71"/>
    </row>
    <row r="128" spans="1:10" ht="15.75" x14ac:dyDescent="0.2">
      <c r="A128" s="62"/>
      <c r="B128" s="63"/>
      <c r="C128" s="63"/>
      <c r="D128" s="54"/>
      <c r="E128" s="53"/>
      <c r="F128" s="64" t="s">
        <v>327</v>
      </c>
      <c r="G128" s="63"/>
      <c r="H128" s="70">
        <v>189620.84</v>
      </c>
      <c r="I128" s="63"/>
      <c r="J128" s="71"/>
    </row>
    <row r="129" spans="1:10" ht="15.75" x14ac:dyDescent="0.2">
      <c r="A129" s="62"/>
      <c r="B129" s="63"/>
      <c r="C129" s="63"/>
      <c r="D129" s="54"/>
      <c r="E129" s="53"/>
      <c r="F129" s="64" t="s">
        <v>328</v>
      </c>
      <c r="G129" s="63"/>
      <c r="H129" s="55"/>
      <c r="I129" s="56"/>
      <c r="J129" s="57">
        <f>I11 + I19 + I76 + I95 + I106 + I114 + I121</f>
        <v>921463.40999999992</v>
      </c>
    </row>
    <row r="130" spans="1:10" ht="160.5" customHeight="1" x14ac:dyDescent="0.2">
      <c r="A130" s="58"/>
      <c r="B130" s="59"/>
      <c r="C130" s="60"/>
      <c r="D130" s="60"/>
      <c r="E130" s="60"/>
      <c r="F130" s="60"/>
      <c r="G130" s="60"/>
      <c r="H130" s="60"/>
      <c r="I130" s="60"/>
      <c r="J130" s="61"/>
    </row>
    <row r="131" spans="1:10" ht="69.95" customHeight="1" x14ac:dyDescent="0.25">
      <c r="A131" s="65" t="s">
        <v>329</v>
      </c>
      <c r="B131" s="66"/>
      <c r="C131" s="66"/>
      <c r="D131" s="66"/>
      <c r="E131" s="66"/>
      <c r="F131" s="66"/>
      <c r="G131" s="66"/>
      <c r="H131" s="66"/>
      <c r="I131" s="66"/>
      <c r="J131" s="67"/>
    </row>
  </sheetData>
  <mergeCells count="23">
    <mergeCell ref="A1:J1"/>
    <mergeCell ref="A4:G4"/>
    <mergeCell ref="L4:M4"/>
    <mergeCell ref="T5:U5"/>
    <mergeCell ref="A6:D6"/>
    <mergeCell ref="A5:D5"/>
    <mergeCell ref="E5:F6"/>
    <mergeCell ref="H6:J6"/>
    <mergeCell ref="L5:M5"/>
    <mergeCell ref="P5:Q5"/>
    <mergeCell ref="A129:C129"/>
    <mergeCell ref="F129:G129"/>
    <mergeCell ref="A131:J131"/>
    <mergeCell ref="H4:J5"/>
    <mergeCell ref="A127:C127"/>
    <mergeCell ref="F127:G127"/>
    <mergeCell ref="H127:J127"/>
    <mergeCell ref="A128:C128"/>
    <mergeCell ref="F128:G128"/>
    <mergeCell ref="H128:J128"/>
    <mergeCell ref="A7:D7"/>
    <mergeCell ref="A8:J8"/>
    <mergeCell ref="H9:I9"/>
  </mergeCells>
  <printOptions horizontalCentered="1"/>
  <pageMargins left="0.59055118110236227" right="0.59055118110236227" top="0.59055118110236227" bottom="0.78740157480314965" header="0.51181102362204722" footer="0.51181102362204722"/>
  <pageSetup paperSize="9" scale="41" fitToHeight="0" orientation="portrait" r:id="rId1"/>
  <headerFooter>
    <oddHeader>&amp;L &amp;C &amp;R</oddHeader>
    <oddFooter>&amp;L &amp;F&amp;C &amp;A&amp;RPágina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EB7DB464AD964180D188F37C3AE9CB" ma:contentTypeVersion="13" ma:contentTypeDescription="Crie um novo documento." ma:contentTypeScope="" ma:versionID="699f53497818762119cca1318126961d">
  <xsd:schema xmlns:xsd="http://www.w3.org/2001/XMLSchema" xmlns:xs="http://www.w3.org/2001/XMLSchema" xmlns:p="http://schemas.microsoft.com/office/2006/metadata/properties" xmlns:ns2="8613ae1d-73e7-4133-af9d-b231b3807008" xmlns:ns3="1ea64a93-6986-4b63-9344-0dadc62a49c2" targetNamespace="http://schemas.microsoft.com/office/2006/metadata/properties" ma:root="true" ma:fieldsID="80876ced4105105fdae91fe62d0a6c2a" ns2:_="" ns3:_="">
    <xsd:import namespace="8613ae1d-73e7-4133-af9d-b231b3807008"/>
    <xsd:import namespace="1ea64a93-6986-4b63-9344-0dadc62a4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3ae1d-73e7-4133-af9d-b231b38070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bf5137a-f16b-4c6f-9f4b-22cd1f3ec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a64a93-6986-4b63-9344-0dadc62a49c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6b925e-729f-4ff2-bc85-8fc758414d23}" ma:internalName="TaxCatchAll" ma:showField="CatchAllData" ma:web="1ea64a93-6986-4b63-9344-0dadc62a4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13ae1d-73e7-4133-af9d-b231b3807008">
      <Terms xmlns="http://schemas.microsoft.com/office/infopath/2007/PartnerControls"/>
    </lcf76f155ced4ddcb4097134ff3c332f>
    <TaxCatchAll xmlns="1ea64a93-6986-4b63-9344-0dadc62a49c2" xsi:nil="true"/>
  </documentManagement>
</p:properties>
</file>

<file path=customXml/itemProps1.xml><?xml version="1.0" encoding="utf-8"?>
<ds:datastoreItem xmlns:ds="http://schemas.openxmlformats.org/officeDocument/2006/customXml" ds:itemID="{51AAAACF-3241-4FEE-B809-A62555CE3C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6026B0-1C35-41D3-B024-799B031085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13ae1d-73e7-4133-af9d-b231b3807008"/>
    <ds:schemaRef ds:uri="1ea64a93-6986-4b63-9344-0dadc62a4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089617-65A0-4606-8055-69257BAF5D5B}">
  <ds:schemaRefs>
    <ds:schemaRef ds:uri="http://schemas.microsoft.com/office/2006/metadata/properties"/>
    <ds:schemaRef ds:uri="http://schemas.microsoft.com/office/infopath/2007/PartnerControls"/>
    <ds:schemaRef ds:uri="8613ae1d-73e7-4133-af9d-b231b3807008"/>
    <ds:schemaRef ds:uri="1ea64a93-6986-4b63-9344-0dadc62a49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Eliara Caly Dallo</cp:lastModifiedBy>
  <cp:revision>0</cp:revision>
  <cp:lastPrinted>2025-04-24T12:54:26Z</cp:lastPrinted>
  <dcterms:created xsi:type="dcterms:W3CDTF">2025-04-16T13:30:32Z</dcterms:created>
  <dcterms:modified xsi:type="dcterms:W3CDTF">2025-04-24T12:55:18Z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0x01010046EB7DB464AD964180D188F37C3AE9CB</vt:lpwstr>
  </property>
</Properties>
</file>